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jak\Documents\Maja\JN\Leto 2021\ciscenje D48 in Palaca DSU\"/>
    </mc:Choice>
  </mc:AlternateContent>
  <bookViews>
    <workbookView xWindow="0" yWindow="0" windowWidth="28800" windowHeight="12435"/>
  </bookViews>
  <sheets>
    <sheet name="čiščenje Dunajska 48" sheetId="5" r:id="rId1"/>
    <sheet name="čiščenje Palača DSU" sheetId="4"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4" l="1"/>
  <c r="D14" i="4"/>
  <c r="D12" i="4"/>
  <c r="F18" i="4" l="1"/>
  <c r="H19" i="5"/>
  <c r="J19" i="5" s="1"/>
  <c r="H18" i="5"/>
  <c r="J18" i="5" s="1"/>
  <c r="H17" i="5"/>
  <c r="J17" i="5" s="1"/>
  <c r="H16" i="5"/>
  <c r="J16" i="5" s="1"/>
  <c r="H15" i="5"/>
  <c r="J15" i="5" s="1"/>
  <c r="H14" i="5"/>
  <c r="J14" i="5" s="1"/>
  <c r="H13" i="5"/>
  <c r="J13" i="5" s="1"/>
  <c r="H12" i="5"/>
  <c r="J12" i="5" s="1"/>
  <c r="H11" i="5"/>
  <c r="J11" i="5" s="1"/>
  <c r="J20" i="5" l="1"/>
  <c r="H20" i="5"/>
  <c r="H30" i="4" l="1"/>
  <c r="J30" i="4" s="1"/>
  <c r="H29" i="4"/>
  <c r="J29" i="4" s="1"/>
  <c r="H28" i="4"/>
  <c r="J28" i="4" s="1"/>
  <c r="H27" i="4"/>
  <c r="J27" i="4" s="1"/>
  <c r="H26" i="4"/>
  <c r="J26" i="4" s="1"/>
  <c r="H25" i="4"/>
  <c r="J25" i="4" s="1"/>
  <c r="H24" i="4"/>
  <c r="J24" i="4" s="1"/>
  <c r="H23" i="4"/>
  <c r="H22" i="4"/>
  <c r="J22" i="4" s="1"/>
  <c r="H21" i="4"/>
  <c r="J21" i="4" s="1"/>
  <c r="H20" i="4"/>
  <c r="J20" i="4" s="1"/>
  <c r="H17" i="4"/>
  <c r="J17" i="4" s="1"/>
  <c r="H16" i="4"/>
  <c r="J16" i="4" s="1"/>
  <c r="H15" i="4"/>
  <c r="J15" i="4" s="1"/>
  <c r="H14" i="4"/>
  <c r="J14" i="4" s="1"/>
  <c r="H13" i="4"/>
  <c r="J13" i="4" s="1"/>
  <c r="H12" i="4"/>
  <c r="H18" i="4" l="1"/>
  <c r="H31" i="4"/>
  <c r="J12" i="4"/>
  <c r="J18" i="4" s="1"/>
  <c r="J23" i="4"/>
  <c r="J31" i="4" s="1"/>
  <c r="H33" i="4" l="1"/>
  <c r="J33" i="4"/>
</calcChain>
</file>

<file path=xl/sharedStrings.xml><?xml version="1.0" encoding="utf-8"?>
<sst xmlns="http://schemas.openxmlformats.org/spreadsheetml/2006/main" count="136" uniqueCount="98">
  <si>
    <t>Zap. št.</t>
  </si>
  <si>
    <t>NAVODILO: PONUDNIK VPIŠE CENE OZ. STOPNJO DDV V ZELENA POLJA</t>
  </si>
  <si>
    <t>Oznaka čiščenja*</t>
  </si>
  <si>
    <t>Čiščenje</t>
  </si>
  <si>
    <t>A.1 - A.5</t>
  </si>
  <si>
    <t xml:space="preserve">Dnevno čiščenje poslovnih prostorov </t>
  </si>
  <si>
    <t>1 mesec</t>
  </si>
  <si>
    <t>A.6</t>
  </si>
  <si>
    <t xml:space="preserve">Čiščenje sejnih sob </t>
  </si>
  <si>
    <t xml:space="preserve">A.7 </t>
  </si>
  <si>
    <t>4.</t>
  </si>
  <si>
    <t>A.8 - A.9</t>
  </si>
  <si>
    <t>Dnevno čiščenje okolice in garaže</t>
  </si>
  <si>
    <t>glej opis</t>
  </si>
  <si>
    <t>B.2</t>
  </si>
  <si>
    <t>Čiščenje stekel vhodna avla 1 x mesečno</t>
  </si>
  <si>
    <t>B.2A</t>
  </si>
  <si>
    <t>Čiščenje vseh stekel v pritličju objekta 1 x mesečno</t>
  </si>
  <si>
    <t>B.3</t>
  </si>
  <si>
    <t>Čiščenje steklenih panelnih sten 1 x mesečno</t>
  </si>
  <si>
    <t>cca. 70 % pisarn</t>
  </si>
  <si>
    <t>prazno</t>
  </si>
  <si>
    <t>B.1</t>
  </si>
  <si>
    <t>Čiščenje arhivskih prostorov - 1 x / dva meseca</t>
  </si>
  <si>
    <t>1 čiščenje</t>
  </si>
  <si>
    <t>B.4</t>
  </si>
  <si>
    <t>Čiščenje teras in notranjih atrijev - po naročilu, ocena 6 x letno</t>
  </si>
  <si>
    <t>B.5</t>
  </si>
  <si>
    <t>Notranje čiščenje vseh oken v poslovni stavbi - 1 x letno</t>
  </si>
  <si>
    <t>B.6</t>
  </si>
  <si>
    <t>Čiščenje in pranje kontejnerjev 2 x letno</t>
  </si>
  <si>
    <t>B.7</t>
  </si>
  <si>
    <t>Ekstrakcijsko čiščenje in izpiranje tekstilnih oblog hodnikov – po naročilu – ocena 1x letno</t>
  </si>
  <si>
    <t>B.8</t>
  </si>
  <si>
    <t>Zunanje čiščenje žaluzij (1x v času trajanja pogodbe)</t>
  </si>
  <si>
    <t>D.1</t>
  </si>
  <si>
    <t>E.1</t>
  </si>
  <si>
    <t>C.1</t>
  </si>
  <si>
    <t>Temeljito pometanje dvorišča s parkiriščem - 2 x letno</t>
  </si>
  <si>
    <t>Režijska ura 1 čistilca oz. čistilke za dežurstva, dodatna čiščenja ipd. (ocena 100 ur letno)</t>
  </si>
  <si>
    <t>1 ura</t>
  </si>
  <si>
    <t xml:space="preserve">prazno </t>
  </si>
  <si>
    <t>Datum:</t>
  </si>
  <si>
    <t>1 in 2</t>
  </si>
  <si>
    <t>Dnevne in tedenske aktivnosti</t>
  </si>
  <si>
    <t>3.A</t>
  </si>
  <si>
    <t>Strojno oz. globinsko čiščenje talnih oblog</t>
  </si>
  <si>
    <t>3.B</t>
  </si>
  <si>
    <t>Strojno poliranje in nanašanje premaza</t>
  </si>
  <si>
    <t>3.C</t>
  </si>
  <si>
    <t>Generalno čiščenje oken</t>
  </si>
  <si>
    <t>3.D</t>
  </si>
  <si>
    <t>3.E</t>
  </si>
  <si>
    <t>Temeljito čiščenje pohištva</t>
  </si>
  <si>
    <t>3.F</t>
  </si>
  <si>
    <t>Pranje zaves</t>
  </si>
  <si>
    <t>3.G</t>
  </si>
  <si>
    <t>Zamenjava 9-ih WC metlic</t>
  </si>
  <si>
    <t>Občasne aktivnosti po naročilu</t>
  </si>
  <si>
    <t>Specifikacija ponudbenega predračuna za javno naročilo "Okolju prijazne storitve čiščenja poslovnih prostorov na naslovu Dunajska 48, Ljubljana"</t>
  </si>
  <si>
    <t>Številka:</t>
  </si>
  <si>
    <t>Ponudnik:</t>
  </si>
  <si>
    <r>
      <t>Temeljito čiščenje kuhjskih omaric in</t>
    </r>
    <r>
      <rPr>
        <sz val="12"/>
        <color rgb="FF000000"/>
        <rFont val="Cambria"/>
        <family val="1"/>
        <charset val="238"/>
      </rPr>
      <t xml:space="preserve"> aparatov</t>
    </r>
  </si>
  <si>
    <t>Javno naročilo:</t>
  </si>
  <si>
    <t>403/21-376</t>
  </si>
  <si>
    <t>Sklop: 1</t>
  </si>
  <si>
    <t>Površina, ki je predmet čiščenja 
(m2)</t>
  </si>
  <si>
    <t>Skupna cena 
(brez DDV)</t>
  </si>
  <si>
    <t>Stopnja DDV 
(22 % / 9,5 %)</t>
  </si>
  <si>
    <t>Skupna cena 
(z DDV)</t>
  </si>
  <si>
    <t>Količina 1.4.2022-31.3.2025 
(število enot)</t>
  </si>
  <si>
    <t>403/21-377</t>
  </si>
  <si>
    <t>Sklop: 2</t>
  </si>
  <si>
    <t>Specifikacija ponudbenega predračuna za javno naročilo "Okolju prijazne storitve čiščenja poslovnih prostorov v Palači DSU in okolici"</t>
  </si>
  <si>
    <r>
      <t>SKUPAJ MESEČNO ČIŠČENJE</t>
    </r>
    <r>
      <rPr>
        <sz val="12"/>
        <color theme="4" tint="-0.249977111117893"/>
        <rFont val="Cambria"/>
        <family val="1"/>
        <charset val="238"/>
      </rPr>
      <t xml:space="preserve"> </t>
    </r>
    <r>
      <rPr>
        <sz val="12"/>
        <color theme="4"/>
        <rFont val="Cambria"/>
        <family val="1"/>
        <charset val="238"/>
      </rPr>
      <t>(1+2+3+4+5+6)</t>
    </r>
    <r>
      <rPr>
        <sz val="12"/>
        <rFont val="Cambria"/>
        <family val="1"/>
        <charset val="238"/>
      </rPr>
      <t xml:space="preserve">: </t>
    </r>
  </si>
  <si>
    <t>** V ceno čiščenja so vključeni vsi stroški, potrebni za nemoteno izvajanje storitev čiščenja, vključno s stroški vseh čistil, osvežilcev prostorov (WC-ji, pisoarji), delovne opreme in materiala.</t>
  </si>
  <si>
    <t>* Glej podroben opis oz. tehnične specifikacije predmeta javnega naročila (Priloga 4 razpisne dokumentacije).</t>
  </si>
  <si>
    <t>Enota 
(mesec/ čiščenje/ ura)</t>
  </si>
  <si>
    <t>1 čiščenje**</t>
  </si>
  <si>
    <t xml:space="preserve">1 ura </t>
  </si>
  <si>
    <t>** Cena za 1 temeljito čiščenje kuhinjskih omeric in aparatov zajema dvakratno temeljito čiščenje hladilnika.</t>
  </si>
  <si>
    <t>*** V ceno čiščenja so vključeni vsi stroški, potrebni za nemoteno izvajanje storitev čiščenja, vključno s stroški čistil, pripomočkov in vsega sanitarnega potrošnega materiala (toaletni papir, papirnate brisače, papirnate obloge za WC deske, milo za roke, nevtralizatorji vonja, osvežilci, vrečke, detergenti in druga sredstva za pomivanje posode, gobice, bombažne kuhinjske krpe ipd.) ter stroški dobave, montaže in vzdrževanja dozirnih enot oz. aparatov – podajalnikov, delovne opreme.</t>
  </si>
  <si>
    <t>Cena/enoto*** (brez DDV)</t>
  </si>
  <si>
    <r>
      <t>SKUPAJ PONUDBENA CENA ZA OBDOBJE OD 1.4.2022 DO 31.3.2025</t>
    </r>
    <r>
      <rPr>
        <b/>
        <sz val="12"/>
        <color theme="4" tint="-0.249977111117893"/>
        <rFont val="Cambria"/>
        <family val="1"/>
        <charset val="238"/>
      </rPr>
      <t xml:space="preserve"> (1+2+3+4+5+6+7+8+9)</t>
    </r>
    <r>
      <rPr>
        <b/>
        <sz val="12"/>
        <rFont val="Cambria"/>
        <family val="1"/>
        <charset val="238"/>
      </rPr>
      <t xml:space="preserve">: </t>
    </r>
  </si>
  <si>
    <t>Čiščenje hodnikov, stopnišč, vhodne avle s pripadajočimi prostori</t>
  </si>
  <si>
    <t>Čiščenje dvorane*** - 25 x letno</t>
  </si>
  <si>
    <r>
      <t>Površina, ki je predmet čiščenja</t>
    </r>
    <r>
      <rPr>
        <sz val="12"/>
        <rFont val="Cambria"/>
        <family val="1"/>
        <charset val="238"/>
      </rPr>
      <t xml:space="preserve"> 
(m</t>
    </r>
    <r>
      <rPr>
        <vertAlign val="superscript"/>
        <sz val="12"/>
        <rFont val="Cambria"/>
        <family val="1"/>
        <charset val="238"/>
      </rPr>
      <t>2</t>
    </r>
    <r>
      <rPr>
        <sz val="12"/>
        <rFont val="Cambria"/>
        <family val="1"/>
        <charset val="238"/>
      </rPr>
      <t>)</t>
    </r>
  </si>
  <si>
    <r>
      <t xml:space="preserve">Količina 16.3.2022-31.3.2025
</t>
    </r>
    <r>
      <rPr>
        <sz val="12"/>
        <rFont val="Cambria"/>
        <family val="1"/>
        <charset val="238"/>
      </rPr>
      <t>(število enot)</t>
    </r>
  </si>
  <si>
    <r>
      <t xml:space="preserve">Enota 
</t>
    </r>
    <r>
      <rPr>
        <sz val="12"/>
        <rFont val="Cambria"/>
        <family val="1"/>
        <charset val="238"/>
      </rPr>
      <t>(mesec/ čiščenje/ ura)</t>
    </r>
  </si>
  <si>
    <r>
      <t xml:space="preserve">Skupna cena 
</t>
    </r>
    <r>
      <rPr>
        <sz val="12"/>
        <rFont val="Cambria"/>
        <family val="1"/>
        <charset val="238"/>
      </rPr>
      <t>(brez DDV)</t>
    </r>
  </si>
  <si>
    <r>
      <t xml:space="preserve">Stopnja DDV </t>
    </r>
    <r>
      <rPr>
        <sz val="12"/>
        <rFont val="Cambria"/>
        <family val="1"/>
        <charset val="238"/>
      </rPr>
      <t>(22 % / 9,5 %)</t>
    </r>
  </si>
  <si>
    <r>
      <t xml:space="preserve">Skupna cena
</t>
    </r>
    <r>
      <rPr>
        <sz val="12"/>
        <rFont val="Cambria"/>
        <family val="1"/>
        <charset val="238"/>
      </rPr>
      <t>(z DDV)</t>
    </r>
  </si>
  <si>
    <r>
      <t xml:space="preserve">Cena/enoto** </t>
    </r>
    <r>
      <rPr>
        <sz val="12"/>
        <rFont val="Cambria"/>
        <family val="1"/>
        <charset val="238"/>
      </rPr>
      <t>(brez DDV)</t>
    </r>
  </si>
  <si>
    <r>
      <t xml:space="preserve">SKUPAJ OBČASNO ČIŠČENJE, KI SE NE IZVAJA MESEČNO, V CELOTNEM POGODBENEM OBDOBJU </t>
    </r>
    <r>
      <rPr>
        <sz val="12"/>
        <color theme="4"/>
        <rFont val="Cambria"/>
        <family val="1"/>
        <charset val="238"/>
      </rPr>
      <t>(7+8+9+10+11+12+13+14+15+16+17)</t>
    </r>
    <r>
      <rPr>
        <sz val="12"/>
        <rFont val="Cambria"/>
        <family val="1"/>
        <charset val="238"/>
      </rPr>
      <t>:</t>
    </r>
  </si>
  <si>
    <r>
      <t xml:space="preserve">SKUPNA PONUDBENA CENA ZA OBDOBJE OD 16.3.2022 DO 31.3.2025) </t>
    </r>
    <r>
      <rPr>
        <b/>
        <sz val="12"/>
        <color theme="4"/>
        <rFont val="Cambria"/>
        <family val="1"/>
        <charset val="238"/>
      </rPr>
      <t>(1+2+3+4+5+6+7+8+9+10+11+12+13+14+15+16+17)</t>
    </r>
    <r>
      <rPr>
        <b/>
        <sz val="12"/>
        <color theme="4" tint="-0.249977111117893"/>
        <rFont val="Cambria"/>
        <family val="1"/>
        <charset val="238"/>
      </rPr>
      <t>:</t>
    </r>
  </si>
  <si>
    <r>
      <t>*** Površina dvorane brez spremljevalnih prostorov znaša 261,46 m</t>
    </r>
    <r>
      <rPr>
        <i/>
        <vertAlign val="superscript"/>
        <sz val="12"/>
        <rFont val="Cambria"/>
        <family val="1"/>
        <charset val="238"/>
      </rPr>
      <t>2</t>
    </r>
    <r>
      <rPr>
        <i/>
        <sz val="12"/>
        <rFont val="Cambria"/>
        <family val="1"/>
        <charset val="238"/>
      </rPr>
      <t>. Spremljevalni prostori s površino 167,93 m</t>
    </r>
    <r>
      <rPr>
        <i/>
        <vertAlign val="superscript"/>
        <sz val="12"/>
        <rFont val="Cambria"/>
        <family val="1"/>
        <charset val="238"/>
      </rPr>
      <t>2</t>
    </r>
    <r>
      <rPr>
        <i/>
        <sz val="12"/>
        <rFont val="Cambria"/>
        <family val="1"/>
        <charset val="238"/>
      </rPr>
      <t xml:space="preserve"> se čistijo po potrebi.</t>
    </r>
  </si>
  <si>
    <r>
      <t>cca. 3600 m</t>
    </r>
    <r>
      <rPr>
        <vertAlign val="superscript"/>
        <sz val="12"/>
        <rFont val="Cambria"/>
        <family val="1"/>
        <charset val="238"/>
      </rPr>
      <t>2</t>
    </r>
  </si>
  <si>
    <t>Temeljito čiščenje kleti objekta - notranje parkirišče in zaklonišče - 2 x letno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</si>
</sst>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
    <numFmt numFmtId="165" formatCode="0.0%"/>
    <numFmt numFmtId="166" formatCode="dd/mm/yyyy;@"/>
  </numFmts>
  <fonts count="19">
    <font>
      <sz val="11"/>
      <color theme="1"/>
      <name val="Calibri"/>
      <family val="2"/>
      <charset val="238"/>
      <scheme val="minor"/>
    </font>
    <font>
      <b/>
      <sz val="11"/>
      <color rgb="FF007A00"/>
      <name val="Arial  "/>
      <charset val="238"/>
    </font>
    <font>
      <sz val="12"/>
      <color theme="1"/>
      <name val="Cambria"/>
      <family val="1"/>
      <charset val="238"/>
    </font>
    <font>
      <b/>
      <sz val="12"/>
      <color rgb="FFFF0000"/>
      <name val="Cambria"/>
      <family val="1"/>
      <charset val="238"/>
    </font>
    <font>
      <b/>
      <sz val="12"/>
      <color theme="1"/>
      <name val="Cambria"/>
      <family val="1"/>
      <charset val="238"/>
    </font>
    <font>
      <b/>
      <sz val="12"/>
      <name val="Cambria"/>
      <family val="1"/>
      <charset val="238"/>
    </font>
    <font>
      <sz val="12"/>
      <name val="Cambria"/>
      <family val="1"/>
      <charset val="238"/>
    </font>
    <font>
      <sz val="12"/>
      <color theme="4" tint="-0.249977111117893"/>
      <name val="Cambria"/>
      <family val="1"/>
      <charset val="238"/>
    </font>
    <font>
      <sz val="12"/>
      <color rgb="FF000000"/>
      <name val="Cambria"/>
      <family val="1"/>
      <charset val="238"/>
    </font>
    <font>
      <b/>
      <sz val="12"/>
      <color theme="4"/>
      <name val="Cambria"/>
      <family val="1"/>
      <charset val="238"/>
    </font>
    <font>
      <sz val="12"/>
      <color theme="4"/>
      <name val="Cambria"/>
      <family val="1"/>
      <charset val="238"/>
    </font>
    <font>
      <b/>
      <sz val="12"/>
      <color theme="5"/>
      <name val="Cambria"/>
      <family val="1"/>
      <charset val="238"/>
    </font>
    <font>
      <sz val="12"/>
      <color theme="5"/>
      <name val="Cambria"/>
      <family val="1"/>
      <charset val="238"/>
    </font>
    <font>
      <sz val="12"/>
      <color rgb="FF007A00"/>
      <name val="Cambria"/>
      <family val="1"/>
      <charset val="238"/>
    </font>
    <font>
      <b/>
      <sz val="12"/>
      <color theme="4" tint="-0.249977111117893"/>
      <name val="Cambria"/>
      <family val="1"/>
      <charset val="238"/>
    </font>
    <font>
      <i/>
      <sz val="12"/>
      <name val="Cambria"/>
      <family val="1"/>
      <charset val="238"/>
    </font>
    <font>
      <sz val="12"/>
      <color rgb="FFFF0000"/>
      <name val="Cambria"/>
      <family val="1"/>
      <charset val="238"/>
    </font>
    <font>
      <vertAlign val="superscript"/>
      <sz val="12"/>
      <name val="Cambria"/>
      <family val="1"/>
      <charset val="238"/>
    </font>
    <font>
      <i/>
      <vertAlign val="superscript"/>
      <sz val="12"/>
      <name val="Cambria"/>
      <family val="1"/>
      <charset val="238"/>
    </font>
  </fonts>
  <fills count="6">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62">
    <xf numFmtId="0" fontId="0" fillId="0" borderId="0" xfId="0"/>
    <xf numFmtId="0" fontId="2" fillId="0" borderId="0" xfId="0" applyFont="1"/>
    <xf numFmtId="165" fontId="2" fillId="3" borderId="8" xfId="0" applyNumberFormat="1" applyFont="1" applyFill="1" applyBorder="1" applyAlignment="1" applyProtection="1">
      <alignment horizontal="right" vertical="center"/>
      <protection locked="0"/>
    </xf>
    <xf numFmtId="165" fontId="2" fillId="3" borderId="1" xfId="0" applyNumberFormat="1" applyFont="1" applyFill="1" applyBorder="1" applyAlignment="1" applyProtection="1">
      <alignment horizontal="right" vertical="center"/>
      <protection locked="0"/>
    </xf>
    <xf numFmtId="165" fontId="2" fillId="3" borderId="5" xfId="0" applyNumberFormat="1" applyFont="1" applyFill="1" applyBorder="1" applyAlignment="1" applyProtection="1">
      <alignment horizontal="right" vertical="center"/>
      <protection locked="0"/>
    </xf>
    <xf numFmtId="0" fontId="2" fillId="0" borderId="0" xfId="0" applyFont="1" applyBorder="1"/>
    <xf numFmtId="164" fontId="6" fillId="3" borderId="5" xfId="0" applyNumberFormat="1" applyFont="1" applyFill="1" applyBorder="1" applyAlignment="1" applyProtection="1">
      <alignment horizontal="right" vertical="center"/>
      <protection locked="0"/>
    </xf>
    <xf numFmtId="164" fontId="6" fillId="3" borderId="1" xfId="0" applyNumberFormat="1" applyFont="1" applyFill="1" applyBorder="1" applyAlignment="1" applyProtection="1">
      <alignment horizontal="right" vertical="center"/>
      <protection locked="0"/>
    </xf>
    <xf numFmtId="164" fontId="6" fillId="3" borderId="21" xfId="0" applyNumberFormat="1" applyFont="1" applyFill="1" applyBorder="1" applyAlignment="1" applyProtection="1">
      <alignment horizontal="right" vertical="center"/>
      <protection locked="0"/>
    </xf>
    <xf numFmtId="164" fontId="6" fillId="3" borderId="3" xfId="0" applyNumberFormat="1" applyFont="1" applyFill="1" applyBorder="1" applyAlignment="1" applyProtection="1">
      <alignment horizontal="right" vertical="center"/>
      <protection locked="0"/>
    </xf>
    <xf numFmtId="164" fontId="6" fillId="3" borderId="4" xfId="0" applyNumberFormat="1" applyFont="1" applyFill="1" applyBorder="1" applyAlignment="1" applyProtection="1">
      <alignment horizontal="right" vertical="center"/>
      <protection locked="0"/>
    </xf>
    <xf numFmtId="164" fontId="6" fillId="3" borderId="30" xfId="0" applyNumberFormat="1" applyFont="1" applyFill="1" applyBorder="1" applyAlignment="1" applyProtection="1">
      <alignment horizontal="right" vertical="center"/>
      <protection locked="0"/>
    </xf>
    <xf numFmtId="4" fontId="0" fillId="0" borderId="0" xfId="0" applyNumberFormat="1"/>
    <xf numFmtId="165" fontId="6" fillId="3" borderId="1" xfId="0" applyNumberFormat="1" applyFont="1" applyFill="1" applyBorder="1" applyAlignment="1" applyProtection="1">
      <alignment horizontal="right" vertical="center"/>
      <protection locked="0"/>
    </xf>
    <xf numFmtId="165" fontId="2" fillId="3" borderId="3" xfId="0" applyNumberFormat="1" applyFont="1" applyFill="1" applyBorder="1" applyAlignment="1" applyProtection="1">
      <alignment horizontal="right" vertical="center"/>
      <protection locked="0"/>
    </xf>
    <xf numFmtId="165" fontId="2" fillId="3" borderId="4" xfId="0" applyNumberFormat="1" applyFont="1" applyFill="1" applyBorder="1" applyAlignment="1" applyProtection="1">
      <alignment horizontal="right" vertical="center"/>
      <protection locked="0"/>
    </xf>
    <xf numFmtId="165" fontId="2" fillId="3" borderId="30" xfId="0" applyNumberFormat="1" applyFont="1" applyFill="1" applyBorder="1" applyAlignment="1" applyProtection="1">
      <alignment horizontal="right" vertical="center"/>
      <protection locked="0"/>
    </xf>
    <xf numFmtId="165" fontId="2" fillId="3" borderId="21" xfId="0" applyNumberFormat="1" applyFont="1" applyFill="1" applyBorder="1" applyAlignment="1" applyProtection="1">
      <alignment horizontal="right" vertical="center"/>
      <protection locked="0"/>
    </xf>
    <xf numFmtId="0" fontId="2" fillId="0" borderId="0" xfId="0" applyFont="1" applyProtection="1"/>
    <xf numFmtId="0" fontId="3" fillId="0" borderId="0" xfId="0" applyFont="1" applyAlignment="1" applyProtection="1">
      <alignment horizontal="center"/>
    </xf>
    <xf numFmtId="0" fontId="4" fillId="0" borderId="0" xfId="0" applyFont="1" applyFill="1" applyBorder="1" applyAlignment="1" applyProtection="1">
      <alignment horizontal="center" vertical="center"/>
    </xf>
    <xf numFmtId="10" fontId="2" fillId="0" borderId="0" xfId="0" applyNumberFormat="1" applyFont="1" applyProtection="1"/>
    <xf numFmtId="164" fontId="2" fillId="0" borderId="0" xfId="0" applyNumberFormat="1" applyFont="1" applyProtection="1"/>
    <xf numFmtId="0" fontId="2" fillId="0" borderId="0" xfId="0" applyFont="1" applyAlignment="1" applyProtection="1">
      <alignment horizontal="right"/>
    </xf>
    <xf numFmtId="0" fontId="11" fillId="0" borderId="0" xfId="0" applyFont="1" applyBorder="1" applyProtection="1"/>
    <xf numFmtId="0" fontId="12" fillId="0" borderId="0" xfId="0" applyFont="1" applyProtection="1"/>
    <xf numFmtId="0" fontId="1" fillId="0" borderId="0" xfId="0" applyFont="1" applyBorder="1" applyProtection="1"/>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8" xfId="0" applyFont="1" applyFill="1" applyBorder="1" applyAlignment="1" applyProtection="1">
      <alignment horizontal="left"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10" fontId="5" fillId="2" borderId="10" xfId="0" applyNumberFormat="1" applyFont="1" applyFill="1" applyBorder="1" applyAlignment="1" applyProtection="1">
      <alignment horizontal="center" vertical="center" wrapText="1"/>
    </xf>
    <xf numFmtId="164" fontId="5" fillId="2" borderId="11" xfId="0" applyNumberFormat="1" applyFont="1" applyFill="1" applyBorder="1" applyAlignment="1" applyProtection="1">
      <alignment horizontal="center" vertical="center" wrapText="1"/>
    </xf>
    <xf numFmtId="0" fontId="7" fillId="0" borderId="14"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8" xfId="0" applyFont="1" applyBorder="1" applyAlignment="1" applyProtection="1">
      <alignment vertical="center" wrapText="1"/>
    </xf>
    <xf numFmtId="4" fontId="2" fillId="0" borderId="8" xfId="0" applyNumberFormat="1" applyFont="1" applyBorder="1" applyAlignment="1" applyProtection="1">
      <alignment horizontal="right" vertical="center" wrapText="1"/>
    </xf>
    <xf numFmtId="0" fontId="2" fillId="0" borderId="41" xfId="0" applyFont="1" applyBorder="1" applyAlignment="1" applyProtection="1">
      <alignment horizontal="center" vertical="center"/>
    </xf>
    <xf numFmtId="0" fontId="2" fillId="0" borderId="8" xfId="0" applyFont="1" applyBorder="1" applyAlignment="1" applyProtection="1">
      <alignment horizontal="center" vertical="center"/>
    </xf>
    <xf numFmtId="164" fontId="6" fillId="0" borderId="8" xfId="0" applyNumberFormat="1" applyFont="1" applyFill="1" applyBorder="1" applyAlignment="1" applyProtection="1">
      <alignment horizontal="right" vertical="center"/>
    </xf>
    <xf numFmtId="164" fontId="6" fillId="2" borderId="42" xfId="0" applyNumberFormat="1" applyFont="1" applyFill="1" applyBorder="1" applyAlignment="1" applyProtection="1">
      <alignment horizontal="right" vertical="center"/>
    </xf>
    <xf numFmtId="0" fontId="7" fillId="0" borderId="17"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1" xfId="0" applyFont="1" applyBorder="1" applyAlignment="1" applyProtection="1">
      <alignment vertical="center" wrapText="1"/>
    </xf>
    <xf numFmtId="4" fontId="2" fillId="0" borderId="1" xfId="0" applyNumberFormat="1" applyFont="1" applyBorder="1" applyAlignment="1" applyProtection="1">
      <alignment horizontal="right" vertical="center" wrapText="1"/>
    </xf>
    <xf numFmtId="0" fontId="2" fillId="0" borderId="43" xfId="0" applyFont="1" applyBorder="1" applyAlignment="1" applyProtection="1">
      <alignment horizontal="center" vertical="center"/>
    </xf>
    <xf numFmtId="0" fontId="2" fillId="0" borderId="1" xfId="0" applyFont="1" applyBorder="1" applyAlignment="1" applyProtection="1">
      <alignment horizontal="center" vertical="center"/>
    </xf>
    <xf numFmtId="164" fontId="6" fillId="0" borderId="1" xfId="0" applyNumberFormat="1" applyFont="1" applyFill="1" applyBorder="1" applyAlignment="1" applyProtection="1">
      <alignment horizontal="right" vertical="center"/>
    </xf>
    <xf numFmtId="164" fontId="6" fillId="2" borderId="18" xfId="0" applyNumberFormat="1" applyFont="1" applyFill="1" applyBorder="1" applyAlignment="1" applyProtection="1">
      <alignment horizontal="right" vertical="center"/>
    </xf>
    <xf numFmtId="0" fontId="6" fillId="0" borderId="15" xfId="0" applyFont="1" applyBorder="1" applyAlignment="1" applyProtection="1">
      <alignment horizontal="center" vertical="center"/>
    </xf>
    <xf numFmtId="164" fontId="6" fillId="0" borderId="1" xfId="0" applyNumberFormat="1" applyFont="1" applyBorder="1" applyAlignment="1" applyProtection="1">
      <alignment horizontal="right" vertical="center"/>
    </xf>
    <xf numFmtId="0" fontId="6" fillId="0" borderId="2" xfId="0" applyFont="1" applyBorder="1" applyAlignment="1" applyProtection="1">
      <alignment horizontal="center" vertical="center"/>
    </xf>
    <xf numFmtId="4" fontId="6" fillId="0" borderId="4" xfId="0" applyNumberFormat="1" applyFont="1" applyBorder="1" applyAlignment="1" applyProtection="1">
      <alignment horizontal="right" vertical="center" wrapText="1"/>
    </xf>
    <xf numFmtId="0" fontId="6" fillId="0" borderId="44" xfId="0" applyFont="1" applyBorder="1" applyAlignment="1" applyProtection="1">
      <alignment horizontal="center" vertical="center"/>
    </xf>
    <xf numFmtId="4" fontId="6" fillId="0" borderId="1" xfId="0" applyNumberFormat="1" applyFont="1" applyBorder="1" applyAlignment="1" applyProtection="1">
      <alignment horizontal="right" vertical="center" wrapText="1"/>
    </xf>
    <xf numFmtId="0" fontId="6" fillId="0" borderId="1" xfId="0" applyFont="1" applyBorder="1" applyAlignment="1" applyProtection="1">
      <alignment vertical="center"/>
    </xf>
    <xf numFmtId="0" fontId="5" fillId="2" borderId="45" xfId="0" applyFont="1" applyFill="1" applyBorder="1" applyAlignment="1" applyProtection="1">
      <alignment horizontal="left" vertical="center" wrapText="1"/>
    </xf>
    <xf numFmtId="0" fontId="5" fillId="2" borderId="46" xfId="0" applyFont="1" applyFill="1" applyBorder="1" applyAlignment="1" applyProtection="1">
      <alignment horizontal="left" vertical="center" wrapText="1"/>
    </xf>
    <xf numFmtId="0" fontId="5" fillId="2" borderId="47" xfId="0" applyFont="1" applyFill="1" applyBorder="1" applyAlignment="1" applyProtection="1">
      <alignment horizontal="left" vertical="center" wrapText="1"/>
    </xf>
    <xf numFmtId="164" fontId="5" fillId="2" borderId="12" xfId="0" applyNumberFormat="1" applyFont="1" applyFill="1" applyBorder="1" applyAlignment="1" applyProtection="1">
      <alignment horizontal="right" vertical="center"/>
    </xf>
    <xf numFmtId="10" fontId="6" fillId="2" borderId="12" xfId="0" applyNumberFormat="1" applyFont="1" applyFill="1" applyBorder="1" applyAlignment="1" applyProtection="1">
      <alignment horizontal="right" vertical="center"/>
    </xf>
    <xf numFmtId="164" fontId="5" fillId="2" borderId="13" xfId="0" applyNumberFormat="1" applyFont="1" applyFill="1" applyBorder="1" applyAlignment="1" applyProtection="1">
      <alignment horizontal="right" vertical="center"/>
    </xf>
    <xf numFmtId="0" fontId="15" fillId="0" borderId="37" xfId="0" applyFont="1" applyBorder="1" applyProtection="1"/>
    <xf numFmtId="0" fontId="2" fillId="0" borderId="38" xfId="0" applyFont="1" applyBorder="1" applyProtection="1"/>
    <xf numFmtId="10" fontId="2" fillId="0" borderId="38" xfId="0" applyNumberFormat="1" applyFont="1" applyBorder="1" applyProtection="1"/>
    <xf numFmtId="164" fontId="2" fillId="0" borderId="39" xfId="0" applyNumberFormat="1" applyFont="1" applyBorder="1" applyProtection="1"/>
    <xf numFmtId="0" fontId="15" fillId="0" borderId="26" xfId="0" applyFont="1" applyBorder="1" applyProtection="1"/>
    <xf numFmtId="0" fontId="2" fillId="0" borderId="0" xfId="0" applyFont="1" applyBorder="1" applyProtection="1"/>
    <xf numFmtId="10" fontId="2" fillId="0" borderId="0" xfId="0" applyNumberFormat="1" applyFont="1" applyBorder="1" applyProtection="1"/>
    <xf numFmtId="164" fontId="2" fillId="0" borderId="27" xfId="0" applyNumberFormat="1" applyFont="1" applyBorder="1" applyProtection="1"/>
    <xf numFmtId="0" fontId="15" fillId="0" borderId="23" xfId="0" applyFont="1" applyBorder="1" applyAlignment="1" applyProtection="1">
      <alignment horizontal="left" wrapText="1"/>
    </xf>
    <xf numFmtId="0" fontId="15" fillId="0" borderId="24" xfId="0" applyFont="1" applyBorder="1" applyAlignment="1" applyProtection="1">
      <alignment horizontal="left" wrapText="1"/>
    </xf>
    <xf numFmtId="0" fontId="15" fillId="0" borderId="40" xfId="0" applyFont="1" applyBorder="1" applyAlignment="1" applyProtection="1">
      <alignment horizontal="left" wrapText="1"/>
    </xf>
    <xf numFmtId="0" fontId="0" fillId="0" borderId="0" xfId="0" applyProtection="1"/>
    <xf numFmtId="49" fontId="2" fillId="5" borderId="6" xfId="0" applyNumberFormat="1" applyFont="1" applyFill="1" applyBorder="1" applyProtection="1">
      <protection locked="0"/>
    </xf>
    <xf numFmtId="166" fontId="2" fillId="5" borderId="48" xfId="0" applyNumberFormat="1" applyFont="1" applyFill="1" applyBorder="1" applyProtection="1">
      <protection locked="0"/>
    </xf>
    <xf numFmtId="49" fontId="2" fillId="5" borderId="6" xfId="0" applyNumberFormat="1" applyFont="1" applyFill="1" applyBorder="1" applyAlignment="1" applyProtection="1">
      <alignment horizontal="left"/>
      <protection locked="0"/>
    </xf>
    <xf numFmtId="164" fontId="2" fillId="3" borderId="8" xfId="0" applyNumberFormat="1" applyFont="1" applyFill="1" applyBorder="1" applyAlignment="1" applyProtection="1">
      <alignment horizontal="right" vertical="center"/>
      <protection locked="0"/>
    </xf>
    <xf numFmtId="164" fontId="2" fillId="3" borderId="1" xfId="0" applyNumberFormat="1" applyFont="1" applyFill="1" applyBorder="1" applyAlignment="1" applyProtection="1">
      <alignment horizontal="right" vertical="center"/>
      <protection locked="0"/>
    </xf>
    <xf numFmtId="0" fontId="4" fillId="0" borderId="0" xfId="0" applyFont="1" applyBorder="1" applyProtection="1"/>
    <xf numFmtId="164" fontId="2" fillId="0" borderId="0" xfId="0" applyNumberFormat="1" applyFont="1" applyBorder="1" applyProtection="1"/>
    <xf numFmtId="0" fontId="13" fillId="0" borderId="0" xfId="0" applyFont="1" applyBorder="1" applyProtection="1"/>
    <xf numFmtId="0" fontId="5" fillId="2" borderId="49"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10" fontId="5" fillId="2" borderId="34" xfId="0" applyNumberFormat="1" applyFont="1" applyFill="1" applyBorder="1" applyAlignment="1" applyProtection="1">
      <alignment horizontal="center" vertical="center" wrapText="1"/>
    </xf>
    <xf numFmtId="164" fontId="5" fillId="2" borderId="50" xfId="0" applyNumberFormat="1" applyFont="1" applyFill="1" applyBorder="1" applyAlignment="1" applyProtection="1">
      <alignment horizontal="center" vertical="center" wrapText="1"/>
    </xf>
    <xf numFmtId="0" fontId="2" fillId="0" borderId="5" xfId="0" applyFont="1" applyBorder="1" applyAlignment="1" applyProtection="1">
      <alignment horizontal="left" vertical="center" wrapText="1"/>
    </xf>
    <xf numFmtId="4" fontId="6" fillId="0" borderId="5" xfId="0" applyNumberFormat="1" applyFont="1" applyBorder="1" applyAlignment="1" applyProtection="1">
      <alignment horizontal="right" vertical="center" wrapText="1"/>
    </xf>
    <xf numFmtId="0" fontId="2" fillId="0" borderId="5" xfId="0" applyFont="1" applyBorder="1" applyAlignment="1" applyProtection="1">
      <alignment horizontal="center" vertical="center"/>
    </xf>
    <xf numFmtId="0" fontId="2" fillId="0" borderId="3" xfId="0" applyFont="1" applyBorder="1" applyAlignment="1" applyProtection="1">
      <alignment vertical="center"/>
    </xf>
    <xf numFmtId="164" fontId="6" fillId="0" borderId="5" xfId="0" applyNumberFormat="1" applyFont="1" applyFill="1" applyBorder="1" applyAlignment="1" applyProtection="1">
      <alignment horizontal="right" vertical="center"/>
    </xf>
    <xf numFmtId="164" fontId="2" fillId="2" borderId="16" xfId="0" applyNumberFormat="1" applyFont="1" applyFill="1" applyBorder="1" applyAlignment="1" applyProtection="1">
      <alignment horizontal="right" vertical="center"/>
    </xf>
    <xf numFmtId="0" fontId="2" fillId="0" borderId="1" xfId="0" applyFont="1" applyBorder="1" applyAlignment="1" applyProtection="1">
      <alignment horizontal="left" vertical="center" wrapText="1"/>
    </xf>
    <xf numFmtId="0" fontId="2" fillId="0" borderId="1" xfId="0" applyFont="1" applyBorder="1" applyAlignment="1" applyProtection="1">
      <alignment vertical="center"/>
    </xf>
    <xf numFmtId="164" fontId="2" fillId="2" borderId="18" xfId="0" applyNumberFormat="1" applyFont="1" applyFill="1" applyBorder="1" applyAlignment="1" applyProtection="1">
      <alignment horizontal="right" vertical="center"/>
    </xf>
    <xf numFmtId="0" fontId="6" fillId="0" borderId="5"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0" fontId="7" fillId="0" borderId="19"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21" xfId="0" applyFont="1" applyBorder="1" applyAlignment="1" applyProtection="1">
      <alignment horizontal="left" vertical="center" wrapText="1"/>
    </xf>
    <xf numFmtId="4" fontId="6" fillId="0" borderId="21" xfId="0" applyNumberFormat="1" applyFont="1" applyBorder="1" applyAlignment="1" applyProtection="1">
      <alignment horizontal="right" vertical="center" wrapText="1"/>
    </xf>
    <xf numFmtId="0" fontId="6" fillId="0" borderId="21" xfId="0" applyFont="1" applyBorder="1" applyAlignment="1" applyProtection="1">
      <alignment horizontal="center" vertical="center"/>
    </xf>
    <xf numFmtId="0" fontId="2" fillId="0" borderId="21" xfId="0" applyFont="1" applyBorder="1" applyAlignment="1" applyProtection="1">
      <alignment vertical="center"/>
    </xf>
    <xf numFmtId="164" fontId="6" fillId="0" borderId="21" xfId="0" applyNumberFormat="1" applyFont="1" applyBorder="1" applyAlignment="1" applyProtection="1">
      <alignment horizontal="right" vertical="center"/>
    </xf>
    <xf numFmtId="164" fontId="2" fillId="2" borderId="22" xfId="0" applyNumberFormat="1" applyFont="1" applyFill="1" applyBorder="1" applyAlignment="1" applyProtection="1">
      <alignment horizontal="right" vertical="center"/>
    </xf>
    <xf numFmtId="0" fontId="6" fillId="2" borderId="23" xfId="0" applyFont="1" applyFill="1" applyBorder="1" applyAlignment="1" applyProtection="1">
      <alignment vertical="center" wrapText="1"/>
    </xf>
    <xf numFmtId="0" fontId="2" fillId="2" borderId="24" xfId="0" applyFont="1" applyFill="1" applyBorder="1" applyAlignment="1" applyProtection="1">
      <alignment vertical="center" wrapText="1"/>
    </xf>
    <xf numFmtId="0" fontId="2" fillId="2" borderId="25" xfId="0" applyFont="1" applyFill="1" applyBorder="1" applyAlignment="1" applyProtection="1">
      <alignment vertical="center" wrapText="1"/>
    </xf>
    <xf numFmtId="4" fontId="16" fillId="2" borderId="25" xfId="0" applyNumberFormat="1" applyFont="1" applyFill="1" applyBorder="1" applyAlignment="1" applyProtection="1">
      <alignment vertical="center" wrapText="1"/>
    </xf>
    <xf numFmtId="0" fontId="6" fillId="2" borderId="12" xfId="0" applyFont="1" applyFill="1" applyBorder="1" applyAlignment="1" applyProtection="1">
      <alignment horizontal="center" vertical="center"/>
    </xf>
    <xf numFmtId="0" fontId="2" fillId="2" borderId="12" xfId="0" applyFont="1" applyFill="1" applyBorder="1" applyAlignment="1" applyProtection="1">
      <alignment vertical="center"/>
    </xf>
    <xf numFmtId="164" fontId="4" fillId="2" borderId="13" xfId="0" applyNumberFormat="1" applyFont="1" applyFill="1" applyBorder="1" applyAlignment="1" applyProtection="1">
      <alignment horizontal="right" vertical="center"/>
    </xf>
    <xf numFmtId="0" fontId="6" fillId="0" borderId="26" xfId="0" applyFont="1" applyBorder="1" applyAlignment="1" applyProtection="1"/>
    <xf numFmtId="0" fontId="2" fillId="0" borderId="0" xfId="0" applyFont="1" applyBorder="1" applyAlignment="1" applyProtection="1"/>
    <xf numFmtId="4" fontId="16" fillId="0" borderId="0" xfId="0" applyNumberFormat="1" applyFont="1" applyBorder="1" applyAlignment="1" applyProtection="1"/>
    <xf numFmtId="0" fontId="6" fillId="0" borderId="0" xfId="0" applyFont="1" applyBorder="1" applyAlignment="1" applyProtection="1">
      <alignment vertical="center"/>
    </xf>
    <xf numFmtId="164" fontId="6" fillId="0" borderId="0" xfId="0" applyNumberFormat="1" applyFont="1" applyBorder="1" applyAlignment="1" applyProtection="1">
      <alignment horizontal="right" vertical="center"/>
    </xf>
    <xf numFmtId="0" fontId="2" fillId="4" borderId="0" xfId="0" applyFont="1" applyFill="1" applyBorder="1" applyProtection="1"/>
    <xf numFmtId="0" fontId="6" fillId="4" borderId="0" xfId="0" applyFont="1" applyFill="1" applyBorder="1" applyAlignment="1" applyProtection="1">
      <alignment horizontal="right" vertical="center"/>
    </xf>
    <xf numFmtId="10" fontId="2" fillId="4" borderId="0" xfId="0" applyNumberFormat="1" applyFont="1" applyFill="1" applyBorder="1" applyAlignment="1" applyProtection="1">
      <alignment horizontal="right" vertical="center"/>
    </xf>
    <xf numFmtId="164" fontId="2" fillId="4" borderId="27" xfId="0" applyNumberFormat="1" applyFont="1" applyFill="1" applyBorder="1" applyAlignment="1" applyProtection="1">
      <alignment horizontal="right" vertical="center"/>
    </xf>
    <xf numFmtId="0" fontId="2" fillId="0" borderId="1" xfId="0" applyFont="1" applyBorder="1" applyAlignment="1" applyProtection="1">
      <alignment horizontal="right" vertical="center"/>
    </xf>
    <xf numFmtId="0" fontId="6" fillId="0" borderId="1" xfId="0" applyFont="1" applyBorder="1" applyAlignment="1" applyProtection="1">
      <alignment horizontal="right" vertical="center"/>
    </xf>
    <xf numFmtId="0" fontId="7" fillId="4" borderId="17"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1" xfId="0" applyFont="1" applyFill="1" applyBorder="1" applyAlignment="1" applyProtection="1">
      <alignment horizontal="left" vertical="center" wrapText="1"/>
    </xf>
    <xf numFmtId="4" fontId="6" fillId="4" borderId="1" xfId="0" applyNumberFormat="1" applyFont="1" applyFill="1" applyBorder="1" applyAlignment="1" applyProtection="1">
      <alignment horizontal="right" vertical="center" wrapText="1"/>
    </xf>
    <xf numFmtId="0" fontId="6" fillId="4" borderId="1" xfId="0" applyFont="1" applyFill="1" applyBorder="1" applyAlignment="1" applyProtection="1">
      <alignment horizontal="center" vertical="center"/>
    </xf>
    <xf numFmtId="0" fontId="2" fillId="4" borderId="1" xfId="0" applyFont="1" applyFill="1" applyBorder="1" applyAlignment="1" applyProtection="1">
      <alignment horizontal="right" vertical="center"/>
    </xf>
    <xf numFmtId="0" fontId="6" fillId="0" borderId="3" xfId="0" applyFont="1" applyBorder="1" applyAlignment="1" applyProtection="1">
      <alignment horizontal="center" vertical="center"/>
    </xf>
    <xf numFmtId="0" fontId="6" fillId="0" borderId="3" xfId="0" applyFont="1" applyBorder="1" applyAlignment="1" applyProtection="1">
      <alignment horizontal="left" vertical="center" wrapText="1"/>
    </xf>
    <xf numFmtId="4" fontId="6" fillId="0" borderId="3" xfId="0" applyNumberFormat="1" applyFont="1" applyBorder="1" applyAlignment="1" applyProtection="1">
      <alignment horizontal="right" vertical="center" wrapText="1"/>
    </xf>
    <xf numFmtId="0" fontId="2" fillId="0" borderId="3" xfId="0" applyFont="1" applyBorder="1" applyAlignment="1" applyProtection="1">
      <alignment horizontal="center" vertical="center"/>
    </xf>
    <xf numFmtId="0" fontId="2" fillId="0" borderId="3" xfId="0" applyFont="1" applyBorder="1" applyAlignment="1" applyProtection="1">
      <alignment horizontal="right" vertical="center"/>
    </xf>
    <xf numFmtId="0" fontId="6" fillId="0" borderId="28" xfId="0" applyFont="1" applyBorder="1" applyAlignment="1" applyProtection="1">
      <alignment horizontal="center" vertical="center"/>
    </xf>
    <xf numFmtId="0" fontId="6" fillId="0" borderId="0" xfId="0" applyFont="1" applyAlignment="1" applyProtection="1">
      <alignment horizontal="left" vertical="center" wrapText="1"/>
    </xf>
    <xf numFmtId="0" fontId="6" fillId="0" borderId="4" xfId="0" applyFont="1" applyBorder="1" applyAlignment="1" applyProtection="1">
      <alignment horizontal="center" vertical="center"/>
    </xf>
    <xf numFmtId="0" fontId="6" fillId="0" borderId="4" xfId="0" applyFont="1" applyBorder="1" applyAlignment="1" applyProtection="1">
      <alignment horizontal="right" vertical="center"/>
    </xf>
    <xf numFmtId="0" fontId="6" fillId="0" borderId="4" xfId="0" applyFont="1" applyBorder="1" applyAlignment="1" applyProtection="1">
      <alignment horizontal="left" vertical="center" wrapText="1"/>
    </xf>
    <xf numFmtId="0" fontId="2" fillId="0" borderId="4" xfId="0" applyFont="1" applyBorder="1" applyAlignment="1" applyProtection="1">
      <alignment horizontal="center" vertical="center"/>
    </xf>
    <xf numFmtId="0" fontId="2" fillId="0" borderId="4" xfId="0" applyFont="1" applyBorder="1" applyAlignment="1" applyProtection="1">
      <alignment horizontal="right" vertical="center"/>
    </xf>
    <xf numFmtId="0" fontId="6" fillId="0" borderId="29" xfId="0" applyFont="1" applyBorder="1" applyAlignment="1" applyProtection="1">
      <alignment vertical="center"/>
    </xf>
    <xf numFmtId="0" fontId="6" fillId="0" borderId="30" xfId="0" applyFont="1" applyBorder="1" applyAlignment="1" applyProtection="1">
      <alignment horizontal="left" vertical="center" wrapText="1"/>
    </xf>
    <xf numFmtId="4" fontId="6" fillId="0" borderId="30" xfId="0" applyNumberFormat="1" applyFont="1" applyBorder="1" applyAlignment="1" applyProtection="1">
      <alignment horizontal="right" vertical="center" wrapText="1"/>
    </xf>
    <xf numFmtId="0" fontId="6" fillId="0" borderId="30" xfId="0" applyFont="1" applyBorder="1" applyAlignment="1" applyProtection="1">
      <alignment horizontal="center" vertical="center"/>
    </xf>
    <xf numFmtId="0" fontId="2" fillId="0" borderId="30" xfId="0" applyFont="1" applyBorder="1" applyAlignment="1" applyProtection="1">
      <alignment horizontal="right" vertical="center"/>
    </xf>
    <xf numFmtId="0" fontId="2" fillId="0" borderId="26" xfId="0" applyFont="1" applyBorder="1" applyProtection="1"/>
    <xf numFmtId="10" fontId="2" fillId="0" borderId="0" xfId="0" applyNumberFormat="1" applyFont="1" applyBorder="1" applyAlignment="1" applyProtection="1">
      <alignment horizontal="right" vertical="center"/>
    </xf>
    <xf numFmtId="164" fontId="2" fillId="0" borderId="27" xfId="0" applyNumberFormat="1" applyFont="1" applyBorder="1" applyAlignment="1" applyProtection="1">
      <alignment horizontal="right" vertical="center"/>
    </xf>
    <xf numFmtId="0" fontId="5" fillId="0" borderId="31" xfId="0" applyFont="1" applyFill="1" applyBorder="1" applyAlignment="1" applyProtection="1">
      <alignment vertical="center" wrapText="1"/>
    </xf>
    <xf numFmtId="0" fontId="2" fillId="0" borderId="32" xfId="0" applyFont="1" applyBorder="1" applyAlignment="1" applyProtection="1">
      <alignment vertical="center" wrapText="1"/>
    </xf>
    <xf numFmtId="0" fontId="2" fillId="0" borderId="33" xfId="0" applyFont="1" applyBorder="1" applyAlignment="1" applyProtection="1">
      <alignment vertical="center" wrapText="1"/>
    </xf>
    <xf numFmtId="164" fontId="5" fillId="2" borderId="34" xfId="0" applyNumberFormat="1" applyFont="1" applyFill="1" applyBorder="1" applyAlignment="1" applyProtection="1">
      <alignment vertical="center"/>
    </xf>
    <xf numFmtId="10" fontId="2" fillId="2" borderId="35" xfId="0" applyNumberFormat="1" applyFont="1" applyFill="1" applyBorder="1" applyAlignment="1" applyProtection="1">
      <alignment horizontal="right" vertical="center"/>
    </xf>
    <xf numFmtId="164" fontId="4" fillId="2" borderId="36" xfId="0" applyNumberFormat="1" applyFont="1" applyFill="1" applyBorder="1" applyAlignment="1" applyProtection="1">
      <alignment horizontal="right" vertical="center"/>
    </xf>
    <xf numFmtId="0" fontId="15" fillId="0" borderId="26" xfId="0" applyFont="1" applyBorder="1" applyAlignment="1" applyProtection="1">
      <alignment horizontal="left" wrapText="1"/>
    </xf>
    <xf numFmtId="0" fontId="15" fillId="0" borderId="0" xfId="0" applyFont="1" applyBorder="1" applyAlignment="1" applyProtection="1">
      <alignment horizontal="left" wrapText="1"/>
    </xf>
    <xf numFmtId="0" fontId="15" fillId="0" borderId="27" xfId="0" applyFont="1" applyBorder="1" applyAlignment="1" applyProtection="1">
      <alignment horizontal="left" wrapText="1"/>
    </xf>
    <xf numFmtId="0" fontId="15" fillId="0" borderId="0" xfId="0" applyFont="1" applyBorder="1" applyAlignment="1" applyProtection="1">
      <alignment horizontal="left" wrapText="1"/>
    </xf>
    <xf numFmtId="4" fontId="15" fillId="0" borderId="0" xfId="0" applyNumberFormat="1" applyFont="1" applyBorder="1" applyAlignment="1" applyProtection="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view="pageBreakPreview" zoomScaleNormal="100" zoomScaleSheetLayoutView="100" workbookViewId="0">
      <selection activeCell="F5" sqref="F5"/>
    </sheetView>
  </sheetViews>
  <sheetFormatPr defaultRowHeight="15"/>
  <cols>
    <col min="1" max="1" width="5.7109375" customWidth="1"/>
    <col min="2" max="2" width="10.85546875" customWidth="1"/>
    <col min="3" max="3" width="47.85546875" customWidth="1"/>
    <col min="4" max="4" width="15.85546875" customWidth="1"/>
    <col min="5" max="5" width="16.7109375" customWidth="1"/>
    <col min="6" max="6" width="18.140625" customWidth="1"/>
    <col min="7" max="7" width="13" customWidth="1"/>
    <col min="8" max="8" width="16.42578125" customWidth="1"/>
    <col min="9" max="9" width="17.140625" customWidth="1"/>
    <col min="10" max="10" width="22.42578125" customWidth="1"/>
  </cols>
  <sheetData>
    <row r="1" spans="1:10" ht="15.75">
      <c r="A1" s="18" t="s">
        <v>63</v>
      </c>
      <c r="B1" s="18"/>
      <c r="C1" s="18" t="s">
        <v>64</v>
      </c>
      <c r="D1" s="18"/>
      <c r="E1" s="18"/>
      <c r="F1" s="18"/>
      <c r="G1" s="18"/>
      <c r="H1" s="19"/>
      <c r="I1" s="19"/>
      <c r="J1" s="19"/>
    </row>
    <row r="2" spans="1:10" ht="15.75">
      <c r="A2" s="18" t="s">
        <v>65</v>
      </c>
      <c r="B2" s="18"/>
      <c r="C2" s="18"/>
      <c r="D2" s="18"/>
      <c r="E2" s="18"/>
      <c r="F2" s="18"/>
      <c r="G2" s="18"/>
      <c r="H2" s="18"/>
      <c r="I2" s="18"/>
      <c r="J2" s="18"/>
    </row>
    <row r="3" spans="1:10" ht="15.75">
      <c r="A3" s="18"/>
      <c r="B3" s="18"/>
      <c r="C3" s="18"/>
      <c r="D3" s="18"/>
      <c r="E3" s="18"/>
      <c r="F3" s="18"/>
      <c r="G3" s="18"/>
      <c r="H3" s="18"/>
      <c r="I3" s="18"/>
      <c r="J3" s="18"/>
    </row>
    <row r="4" spans="1:10" ht="15.75">
      <c r="A4" s="20" t="s">
        <v>59</v>
      </c>
      <c r="B4" s="20"/>
      <c r="C4" s="20"/>
      <c r="D4" s="20"/>
      <c r="E4" s="20"/>
      <c r="F4" s="20"/>
      <c r="G4" s="20"/>
      <c r="H4" s="20"/>
      <c r="I4" s="20"/>
      <c r="J4" s="20"/>
    </row>
    <row r="5" spans="1:10" ht="15.75">
      <c r="A5" s="18"/>
      <c r="B5" s="18"/>
      <c r="C5" s="18"/>
      <c r="D5" s="18"/>
      <c r="E5" s="18"/>
      <c r="F5" s="18"/>
      <c r="G5" s="21"/>
      <c r="H5" s="22"/>
      <c r="I5" s="18"/>
      <c r="J5" s="18"/>
    </row>
    <row r="6" spans="1:10" ht="15.75">
      <c r="A6" s="18"/>
      <c r="B6" s="18"/>
      <c r="C6" s="18"/>
      <c r="D6" s="18"/>
      <c r="E6" s="18"/>
      <c r="F6" s="18"/>
      <c r="G6" s="18"/>
      <c r="H6" s="18"/>
      <c r="I6" s="23" t="s">
        <v>60</v>
      </c>
      <c r="J6" s="75"/>
    </row>
    <row r="7" spans="1:10" ht="15.75">
      <c r="A7" s="18"/>
      <c r="B7" s="18"/>
      <c r="C7" s="18"/>
      <c r="D7" s="18"/>
      <c r="E7" s="18"/>
      <c r="F7" s="18"/>
      <c r="G7" s="18"/>
      <c r="H7" s="18"/>
      <c r="I7" s="23" t="s">
        <v>42</v>
      </c>
      <c r="J7" s="76"/>
    </row>
    <row r="8" spans="1:10" ht="15.75">
      <c r="A8" s="24" t="s">
        <v>1</v>
      </c>
      <c r="B8" s="25"/>
      <c r="C8" s="25"/>
      <c r="D8" s="25"/>
      <c r="E8" s="18"/>
      <c r="F8" s="18"/>
      <c r="G8" s="18"/>
      <c r="H8" s="18"/>
      <c r="I8" s="18"/>
      <c r="J8" s="18"/>
    </row>
    <row r="9" spans="1:10" ht="16.5" thickBot="1">
      <c r="A9" s="26"/>
      <c r="B9" s="18"/>
      <c r="C9" s="18"/>
      <c r="D9" s="18"/>
      <c r="E9" s="18"/>
      <c r="F9" s="18"/>
      <c r="G9" s="18"/>
      <c r="H9" s="18"/>
      <c r="I9" s="18"/>
      <c r="J9" s="18"/>
    </row>
    <row r="10" spans="1:10" ht="79.5" thickBot="1">
      <c r="A10" s="27" t="s">
        <v>0</v>
      </c>
      <c r="B10" s="28" t="s">
        <v>2</v>
      </c>
      <c r="C10" s="29" t="s">
        <v>3</v>
      </c>
      <c r="D10" s="28" t="s">
        <v>66</v>
      </c>
      <c r="E10" s="30" t="s">
        <v>77</v>
      </c>
      <c r="F10" s="31" t="s">
        <v>82</v>
      </c>
      <c r="G10" s="31" t="s">
        <v>70</v>
      </c>
      <c r="H10" s="31" t="s">
        <v>67</v>
      </c>
      <c r="I10" s="32" t="s">
        <v>68</v>
      </c>
      <c r="J10" s="33" t="s">
        <v>69</v>
      </c>
    </row>
    <row r="11" spans="1:10" ht="24.95" customHeight="1">
      <c r="A11" s="34">
        <v>1</v>
      </c>
      <c r="B11" s="35" t="s">
        <v>43</v>
      </c>
      <c r="C11" s="36" t="s">
        <v>44</v>
      </c>
      <c r="D11" s="37">
        <v>1785</v>
      </c>
      <c r="E11" s="38" t="s">
        <v>6</v>
      </c>
      <c r="F11" s="78"/>
      <c r="G11" s="39">
        <v>36</v>
      </c>
      <c r="H11" s="40">
        <f>F11*G11</f>
        <v>0</v>
      </c>
      <c r="I11" s="2"/>
      <c r="J11" s="41">
        <f>H11*(1+I11)</f>
        <v>0</v>
      </c>
    </row>
    <row r="12" spans="1:10" ht="24.95" customHeight="1">
      <c r="A12" s="42">
        <v>2</v>
      </c>
      <c r="B12" s="43" t="s">
        <v>45</v>
      </c>
      <c r="C12" s="44" t="s">
        <v>46</v>
      </c>
      <c r="D12" s="45">
        <v>1727</v>
      </c>
      <c r="E12" s="46" t="s">
        <v>24</v>
      </c>
      <c r="F12" s="79"/>
      <c r="G12" s="47">
        <v>6</v>
      </c>
      <c r="H12" s="48">
        <f>F12*G12</f>
        <v>0</v>
      </c>
      <c r="I12" s="3"/>
      <c r="J12" s="49">
        <f>H12*(1+I12)</f>
        <v>0</v>
      </c>
    </row>
    <row r="13" spans="1:10" ht="24.95" customHeight="1">
      <c r="A13" s="34">
        <v>3</v>
      </c>
      <c r="B13" s="50" t="s">
        <v>47</v>
      </c>
      <c r="C13" s="44" t="s">
        <v>48</v>
      </c>
      <c r="D13" s="45">
        <v>58</v>
      </c>
      <c r="E13" s="46" t="s">
        <v>24</v>
      </c>
      <c r="F13" s="79"/>
      <c r="G13" s="47">
        <v>6</v>
      </c>
      <c r="H13" s="51">
        <f t="shared" ref="H13:H14" si="0">F13*G13</f>
        <v>0</v>
      </c>
      <c r="I13" s="4"/>
      <c r="J13" s="49">
        <f t="shared" ref="J13:J18" si="1">H13*(1+I13)</f>
        <v>0</v>
      </c>
    </row>
    <row r="14" spans="1:10" ht="24.95" customHeight="1">
      <c r="A14" s="34">
        <v>4</v>
      </c>
      <c r="B14" s="52" t="s">
        <v>49</v>
      </c>
      <c r="C14" s="44" t="s">
        <v>50</v>
      </c>
      <c r="D14" s="53">
        <v>188</v>
      </c>
      <c r="E14" s="54" t="s">
        <v>24</v>
      </c>
      <c r="F14" s="79"/>
      <c r="G14" s="47">
        <v>6</v>
      </c>
      <c r="H14" s="51">
        <f t="shared" si="0"/>
        <v>0</v>
      </c>
      <c r="I14" s="3"/>
      <c r="J14" s="49">
        <f t="shared" si="1"/>
        <v>0</v>
      </c>
    </row>
    <row r="15" spans="1:10" ht="24.95" customHeight="1">
      <c r="A15" s="42">
        <v>5</v>
      </c>
      <c r="B15" s="52" t="s">
        <v>51</v>
      </c>
      <c r="C15" s="44" t="s">
        <v>62</v>
      </c>
      <c r="D15" s="55" t="s">
        <v>13</v>
      </c>
      <c r="E15" s="54" t="s">
        <v>78</v>
      </c>
      <c r="F15" s="79"/>
      <c r="G15" s="47">
        <v>6</v>
      </c>
      <c r="H15" s="51">
        <f>F15*G15</f>
        <v>0</v>
      </c>
      <c r="I15" s="3"/>
      <c r="J15" s="49">
        <f t="shared" si="1"/>
        <v>0</v>
      </c>
    </row>
    <row r="16" spans="1:10" ht="24.95" customHeight="1">
      <c r="A16" s="34">
        <v>6</v>
      </c>
      <c r="B16" s="52" t="s">
        <v>52</v>
      </c>
      <c r="C16" s="44" t="s">
        <v>53</v>
      </c>
      <c r="D16" s="55" t="s">
        <v>13</v>
      </c>
      <c r="E16" s="54" t="s">
        <v>24</v>
      </c>
      <c r="F16" s="79"/>
      <c r="G16" s="47">
        <v>2</v>
      </c>
      <c r="H16" s="51">
        <f>F16*G16</f>
        <v>0</v>
      </c>
      <c r="I16" s="3"/>
      <c r="J16" s="49">
        <f t="shared" si="1"/>
        <v>0</v>
      </c>
    </row>
    <row r="17" spans="1:10" ht="24.95" customHeight="1">
      <c r="A17" s="34">
        <v>7</v>
      </c>
      <c r="B17" s="52" t="s">
        <v>54</v>
      </c>
      <c r="C17" s="44" t="s">
        <v>55</v>
      </c>
      <c r="D17" s="53">
        <v>800</v>
      </c>
      <c r="E17" s="54" t="s">
        <v>24</v>
      </c>
      <c r="F17" s="79"/>
      <c r="G17" s="47">
        <v>3</v>
      </c>
      <c r="H17" s="51">
        <f>F17*G17</f>
        <v>0</v>
      </c>
      <c r="I17" s="3"/>
      <c r="J17" s="49">
        <f t="shared" si="1"/>
        <v>0</v>
      </c>
    </row>
    <row r="18" spans="1:10" ht="24.95" customHeight="1">
      <c r="A18" s="42">
        <v>8</v>
      </c>
      <c r="B18" s="52" t="s">
        <v>56</v>
      </c>
      <c r="C18" s="44" t="s">
        <v>57</v>
      </c>
      <c r="D18" s="55"/>
      <c r="E18" s="46" t="s">
        <v>24</v>
      </c>
      <c r="F18" s="79"/>
      <c r="G18" s="47">
        <v>12</v>
      </c>
      <c r="H18" s="51">
        <f>F18*G18</f>
        <v>0</v>
      </c>
      <c r="I18" s="3"/>
      <c r="J18" s="49">
        <f t="shared" si="1"/>
        <v>0</v>
      </c>
    </row>
    <row r="19" spans="1:10" ht="24.95" customHeight="1">
      <c r="A19" s="34">
        <v>9</v>
      </c>
      <c r="B19" s="52" t="s">
        <v>10</v>
      </c>
      <c r="C19" s="56" t="s">
        <v>58</v>
      </c>
      <c r="D19" s="55"/>
      <c r="E19" s="46" t="s">
        <v>79</v>
      </c>
      <c r="F19" s="79"/>
      <c r="G19" s="47">
        <v>150</v>
      </c>
      <c r="H19" s="51">
        <f>F19*G19</f>
        <v>0</v>
      </c>
      <c r="I19" s="3"/>
      <c r="J19" s="49">
        <f>H19*(1+I19)</f>
        <v>0</v>
      </c>
    </row>
    <row r="20" spans="1:10" ht="31.5" customHeight="1" thickBot="1">
      <c r="A20" s="57" t="s">
        <v>83</v>
      </c>
      <c r="B20" s="58"/>
      <c r="C20" s="58"/>
      <c r="D20" s="58"/>
      <c r="E20" s="59"/>
      <c r="F20" s="60"/>
      <c r="G20" s="61"/>
      <c r="H20" s="60">
        <f>SUM(H11:H19)</f>
        <v>0</v>
      </c>
      <c r="I20" s="61"/>
      <c r="J20" s="62">
        <f>SUM(J11:J19)</f>
        <v>0</v>
      </c>
    </row>
    <row r="21" spans="1:10" ht="16.5" thickBot="1">
      <c r="A21" s="18"/>
      <c r="B21" s="18"/>
      <c r="C21" s="18"/>
      <c r="D21" s="18"/>
      <c r="E21" s="18"/>
      <c r="F21" s="18"/>
      <c r="G21" s="18"/>
      <c r="H21" s="18"/>
      <c r="I21" s="18"/>
      <c r="J21" s="18"/>
    </row>
    <row r="22" spans="1:10" ht="15.75">
      <c r="A22" s="63" t="s">
        <v>76</v>
      </c>
      <c r="B22" s="64"/>
      <c r="C22" s="64"/>
      <c r="D22" s="64"/>
      <c r="E22" s="64"/>
      <c r="F22" s="64"/>
      <c r="G22" s="64"/>
      <c r="H22" s="64"/>
      <c r="I22" s="65"/>
      <c r="J22" s="66"/>
    </row>
    <row r="23" spans="1:10" ht="15.75">
      <c r="A23" s="67" t="s">
        <v>80</v>
      </c>
      <c r="B23" s="68"/>
      <c r="C23" s="68"/>
      <c r="D23" s="68"/>
      <c r="E23" s="68"/>
      <c r="F23" s="68"/>
      <c r="G23" s="68"/>
      <c r="H23" s="68"/>
      <c r="I23" s="69"/>
      <c r="J23" s="70"/>
    </row>
    <row r="24" spans="1:10" ht="48" customHeight="1" thickBot="1">
      <c r="A24" s="71" t="s">
        <v>81</v>
      </c>
      <c r="B24" s="72"/>
      <c r="C24" s="72"/>
      <c r="D24" s="72"/>
      <c r="E24" s="72"/>
      <c r="F24" s="72"/>
      <c r="G24" s="72"/>
      <c r="H24" s="72"/>
      <c r="I24" s="72"/>
      <c r="J24" s="73"/>
    </row>
    <row r="25" spans="1:10">
      <c r="A25" s="74"/>
      <c r="B25" s="74"/>
      <c r="C25" s="74"/>
      <c r="D25" s="74"/>
      <c r="E25" s="74"/>
      <c r="F25" s="74"/>
      <c r="G25" s="74"/>
      <c r="H25" s="74"/>
      <c r="I25" s="74"/>
      <c r="J25" s="74"/>
    </row>
    <row r="26" spans="1:10">
      <c r="A26" s="74"/>
      <c r="B26" s="74"/>
      <c r="C26" s="74"/>
      <c r="D26" s="74"/>
      <c r="E26" s="74"/>
      <c r="F26" s="74"/>
      <c r="G26" s="74"/>
      <c r="H26" s="74"/>
      <c r="I26" s="74"/>
      <c r="J26" s="74"/>
    </row>
    <row r="27" spans="1:10">
      <c r="A27" s="74"/>
      <c r="B27" s="74"/>
      <c r="C27" s="74"/>
      <c r="D27" s="74"/>
      <c r="E27" s="74"/>
      <c r="F27" s="74"/>
      <c r="G27" s="74"/>
      <c r="H27" s="74"/>
      <c r="I27" s="74"/>
      <c r="J27" s="74"/>
    </row>
    <row r="28" spans="1:10">
      <c r="A28" s="74"/>
      <c r="B28" s="74"/>
      <c r="C28" s="74"/>
      <c r="D28" s="74"/>
      <c r="E28" s="74"/>
      <c r="F28" s="74"/>
      <c r="G28" s="74"/>
      <c r="H28" s="74"/>
      <c r="I28" s="74"/>
      <c r="J28" s="74"/>
    </row>
    <row r="29" spans="1:10" ht="15.75">
      <c r="A29" s="74"/>
      <c r="B29" s="74"/>
      <c r="C29" s="23" t="s">
        <v>61</v>
      </c>
      <c r="D29" s="77"/>
      <c r="E29" s="77"/>
      <c r="F29" s="77"/>
      <c r="G29" s="77"/>
      <c r="H29" s="77"/>
      <c r="I29" s="77"/>
      <c r="J29" s="74"/>
    </row>
  </sheetData>
  <sheetProtection algorithmName="SHA-512" hashValue="NIle0smdYqsTNTjEaGR4P28C4d5Sjf9MvOkbhyq0Ko4aYy+Nz70wPTvMbzvBdm2vjqqbZzfxRm3wClL9ADJoRQ==" saltValue="YfejYK0EPBh+1kVeZnr10Q==" spinCount="100000" sheet="1" objects="1" scenarios="1"/>
  <mergeCells count="5">
    <mergeCell ref="A20:E20"/>
    <mergeCell ref="A24:J24"/>
    <mergeCell ref="H1:J1"/>
    <mergeCell ref="A4:J4"/>
    <mergeCell ref="D29:I29"/>
  </mergeCells>
  <pageMargins left="0.7" right="0.7" top="0.75" bottom="0.75" header="0.3" footer="0.3"/>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view="pageBreakPreview" zoomScaleNormal="100" zoomScaleSheetLayoutView="100" workbookViewId="0">
      <selection activeCell="F8" sqref="F8"/>
    </sheetView>
  </sheetViews>
  <sheetFormatPr defaultRowHeight="15"/>
  <cols>
    <col min="1" max="1" width="5.7109375" customWidth="1"/>
    <col min="2" max="2" width="11.5703125" customWidth="1"/>
    <col min="3" max="3" width="65.7109375" customWidth="1"/>
    <col min="4" max="4" width="17.42578125" customWidth="1"/>
    <col min="5" max="5" width="17.28515625" customWidth="1"/>
    <col min="6" max="6" width="18.140625" customWidth="1"/>
    <col min="7" max="7" width="11.7109375" customWidth="1"/>
    <col min="8" max="8" width="16.42578125" customWidth="1"/>
    <col min="9" max="9" width="17.140625" customWidth="1"/>
    <col min="10" max="10" width="22.42578125" customWidth="1"/>
  </cols>
  <sheetData>
    <row r="1" spans="1:10" ht="15.75">
      <c r="A1" s="18" t="s">
        <v>63</v>
      </c>
      <c r="B1" s="18"/>
      <c r="C1" s="18" t="s">
        <v>71</v>
      </c>
      <c r="D1" s="18"/>
      <c r="E1" s="18"/>
      <c r="F1" s="18"/>
      <c r="G1" s="18"/>
      <c r="H1" s="19"/>
      <c r="I1" s="19"/>
      <c r="J1" s="19"/>
    </row>
    <row r="2" spans="1:10" ht="15.75">
      <c r="A2" s="18" t="s">
        <v>72</v>
      </c>
      <c r="B2" s="18"/>
      <c r="C2" s="18"/>
      <c r="D2" s="18"/>
      <c r="E2" s="18"/>
      <c r="F2" s="18"/>
      <c r="G2" s="18"/>
      <c r="H2" s="18"/>
      <c r="I2" s="18"/>
      <c r="J2" s="18"/>
    </row>
    <row r="3" spans="1:10" ht="15.75">
      <c r="A3" s="18"/>
      <c r="B3" s="18"/>
      <c r="C3" s="18"/>
      <c r="D3" s="18"/>
      <c r="E3" s="18"/>
      <c r="F3" s="18"/>
      <c r="G3" s="18"/>
      <c r="H3" s="18"/>
      <c r="I3" s="18"/>
      <c r="J3" s="18"/>
    </row>
    <row r="4" spans="1:10" ht="15.75">
      <c r="A4" s="20" t="s">
        <v>73</v>
      </c>
      <c r="B4" s="20"/>
      <c r="C4" s="20"/>
      <c r="D4" s="20"/>
      <c r="E4" s="20"/>
      <c r="F4" s="20"/>
      <c r="G4" s="20"/>
      <c r="H4" s="20"/>
      <c r="I4" s="20"/>
      <c r="J4" s="20"/>
    </row>
    <row r="5" spans="1:10" ht="15.75">
      <c r="A5" s="18"/>
      <c r="B5" s="18"/>
      <c r="C5" s="18"/>
      <c r="D5" s="18"/>
      <c r="E5" s="18"/>
      <c r="F5" s="18"/>
      <c r="G5" s="21"/>
      <c r="H5" s="22"/>
      <c r="I5" s="18"/>
      <c r="J5" s="18"/>
    </row>
    <row r="6" spans="1:10" ht="15.75">
      <c r="A6" s="18"/>
      <c r="B6" s="18"/>
      <c r="C6" s="18"/>
      <c r="D6" s="18"/>
      <c r="E6" s="18"/>
      <c r="F6" s="18"/>
      <c r="G6" s="18"/>
      <c r="H6" s="18"/>
      <c r="I6" s="23" t="s">
        <v>60</v>
      </c>
      <c r="J6" s="75"/>
    </row>
    <row r="7" spans="1:10" ht="15.75">
      <c r="A7" s="18"/>
      <c r="B7" s="18"/>
      <c r="C7" s="18"/>
      <c r="D7" s="18"/>
      <c r="E7" s="18"/>
      <c r="F7" s="18"/>
      <c r="G7" s="18"/>
      <c r="H7" s="18"/>
      <c r="I7" s="23" t="s">
        <v>42</v>
      </c>
      <c r="J7" s="76"/>
    </row>
    <row r="8" spans="1:10" ht="15.75">
      <c r="A8" s="80"/>
      <c r="B8" s="68"/>
      <c r="C8" s="68"/>
      <c r="D8" s="68"/>
      <c r="E8" s="68"/>
      <c r="F8" s="68"/>
      <c r="G8" s="69"/>
      <c r="H8" s="81"/>
      <c r="I8" s="18"/>
      <c r="J8" s="18"/>
    </row>
    <row r="9" spans="1:10" ht="15.75">
      <c r="A9" s="24" t="s">
        <v>1</v>
      </c>
      <c r="B9" s="82"/>
      <c r="C9" s="68"/>
      <c r="D9" s="68"/>
      <c r="E9" s="68"/>
      <c r="F9" s="68"/>
      <c r="G9" s="69"/>
      <c r="H9" s="81"/>
      <c r="I9" s="18"/>
      <c r="J9" s="18"/>
    </row>
    <row r="10" spans="1:10" ht="16.5" thickBot="1">
      <c r="A10" s="18"/>
      <c r="B10" s="18"/>
      <c r="C10" s="18"/>
      <c r="D10" s="18"/>
      <c r="E10" s="18"/>
      <c r="F10" s="18"/>
      <c r="G10" s="18"/>
      <c r="H10" s="18"/>
      <c r="I10" s="21"/>
      <c r="J10" s="22"/>
    </row>
    <row r="11" spans="1:10" ht="84.75" customHeight="1" thickBot="1">
      <c r="A11" s="83" t="s">
        <v>0</v>
      </c>
      <c r="B11" s="84" t="s">
        <v>2</v>
      </c>
      <c r="C11" s="84" t="s">
        <v>3</v>
      </c>
      <c r="D11" s="84" t="s">
        <v>86</v>
      </c>
      <c r="E11" s="85" t="s">
        <v>88</v>
      </c>
      <c r="F11" s="84" t="s">
        <v>92</v>
      </c>
      <c r="G11" s="84" t="s">
        <v>87</v>
      </c>
      <c r="H11" s="84" t="s">
        <v>89</v>
      </c>
      <c r="I11" s="86" t="s">
        <v>90</v>
      </c>
      <c r="J11" s="87" t="s">
        <v>91</v>
      </c>
    </row>
    <row r="12" spans="1:10" ht="25.5" customHeight="1">
      <c r="A12" s="34">
        <v>1</v>
      </c>
      <c r="B12" s="50" t="s">
        <v>4</v>
      </c>
      <c r="C12" s="88" t="s">
        <v>5</v>
      </c>
      <c r="D12" s="89">
        <f>10934.23+1015.94</f>
        <v>11950.17</v>
      </c>
      <c r="E12" s="90" t="s">
        <v>6</v>
      </c>
      <c r="F12" s="6"/>
      <c r="G12" s="91">
        <v>36</v>
      </c>
      <c r="H12" s="92">
        <f>F12*G12</f>
        <v>0</v>
      </c>
      <c r="I12" s="4"/>
      <c r="J12" s="93">
        <f>H12*(1+I12)</f>
        <v>0</v>
      </c>
    </row>
    <row r="13" spans="1:10" ht="25.5" customHeight="1">
      <c r="A13" s="42">
        <v>2</v>
      </c>
      <c r="B13" s="43" t="s">
        <v>7</v>
      </c>
      <c r="C13" s="94" t="s">
        <v>8</v>
      </c>
      <c r="D13" s="55">
        <v>1051.1400000000001</v>
      </c>
      <c r="E13" s="47" t="s">
        <v>6</v>
      </c>
      <c r="F13" s="7"/>
      <c r="G13" s="95">
        <v>36</v>
      </c>
      <c r="H13" s="51">
        <f>F13*G13</f>
        <v>0</v>
      </c>
      <c r="I13" s="3"/>
      <c r="J13" s="96">
        <f>H13*(1+I13)</f>
        <v>0</v>
      </c>
    </row>
    <row r="14" spans="1:10" ht="25.5" customHeight="1">
      <c r="A14" s="42">
        <v>3</v>
      </c>
      <c r="B14" s="50" t="s">
        <v>9</v>
      </c>
      <c r="C14" s="97" t="s">
        <v>84</v>
      </c>
      <c r="D14" s="89">
        <f>3413.62+1458.71+28.99+69.12+86.15</f>
        <v>5056.5899999999992</v>
      </c>
      <c r="E14" s="47" t="s">
        <v>6</v>
      </c>
      <c r="F14" s="6"/>
      <c r="G14" s="95">
        <v>36</v>
      </c>
      <c r="H14" s="48">
        <f t="shared" ref="H14:H16" si="0">F14*G14</f>
        <v>0</v>
      </c>
      <c r="I14" s="4"/>
      <c r="J14" s="96">
        <f t="shared" ref="J14:J16" si="1">H14*(1+I14)</f>
        <v>0</v>
      </c>
    </row>
    <row r="15" spans="1:10" ht="25.5" customHeight="1">
      <c r="A15" s="34">
        <v>4</v>
      </c>
      <c r="B15" s="52" t="s">
        <v>11</v>
      </c>
      <c r="C15" s="98" t="s">
        <v>12</v>
      </c>
      <c r="D15" s="55" t="s">
        <v>13</v>
      </c>
      <c r="E15" s="47" t="s">
        <v>6</v>
      </c>
      <c r="F15" s="7"/>
      <c r="G15" s="95">
        <v>36</v>
      </c>
      <c r="H15" s="51">
        <f t="shared" si="0"/>
        <v>0</v>
      </c>
      <c r="I15" s="3"/>
      <c r="J15" s="96">
        <f t="shared" si="1"/>
        <v>0</v>
      </c>
    </row>
    <row r="16" spans="1:10" ht="25.5" customHeight="1">
      <c r="A16" s="42">
        <v>5</v>
      </c>
      <c r="B16" s="52" t="s">
        <v>14</v>
      </c>
      <c r="C16" s="98" t="s">
        <v>15</v>
      </c>
      <c r="D16" s="55" t="s">
        <v>13</v>
      </c>
      <c r="E16" s="43" t="s">
        <v>6</v>
      </c>
      <c r="F16" s="7"/>
      <c r="G16" s="95">
        <v>36</v>
      </c>
      <c r="H16" s="51">
        <f t="shared" si="0"/>
        <v>0</v>
      </c>
      <c r="I16" s="3"/>
      <c r="J16" s="96">
        <f t="shared" si="1"/>
        <v>0</v>
      </c>
    </row>
    <row r="17" spans="1:10" ht="25.5" customHeight="1" thickBot="1">
      <c r="A17" s="99">
        <v>6</v>
      </c>
      <c r="B17" s="100" t="s">
        <v>18</v>
      </c>
      <c r="C17" s="101" t="s">
        <v>19</v>
      </c>
      <c r="D17" s="102" t="s">
        <v>20</v>
      </c>
      <c r="E17" s="103" t="s">
        <v>6</v>
      </c>
      <c r="F17" s="8"/>
      <c r="G17" s="104">
        <v>36</v>
      </c>
      <c r="H17" s="105">
        <f>F17*G17</f>
        <v>0</v>
      </c>
      <c r="I17" s="17"/>
      <c r="J17" s="106">
        <f>H17*(1+I17)</f>
        <v>0</v>
      </c>
    </row>
    <row r="18" spans="1:10" ht="25.5" customHeight="1" thickTop="1" thickBot="1">
      <c r="A18" s="107" t="s">
        <v>74</v>
      </c>
      <c r="B18" s="108"/>
      <c r="C18" s="109"/>
      <c r="D18" s="110"/>
      <c r="E18" s="111" t="s">
        <v>6</v>
      </c>
      <c r="F18" s="60">
        <f>SUM(F12:F17)</f>
        <v>0</v>
      </c>
      <c r="G18" s="112">
        <v>36</v>
      </c>
      <c r="H18" s="60">
        <f>SUM(H12:H17)</f>
        <v>0</v>
      </c>
      <c r="I18" s="61" t="s">
        <v>21</v>
      </c>
      <c r="J18" s="113">
        <f>SUM(J12:J17)</f>
        <v>0</v>
      </c>
    </row>
    <row r="19" spans="1:10" ht="25.5" customHeight="1">
      <c r="A19" s="114"/>
      <c r="B19" s="115"/>
      <c r="C19" s="115"/>
      <c r="D19" s="116"/>
      <c r="E19" s="117"/>
      <c r="F19" s="118"/>
      <c r="G19" s="119"/>
      <c r="H19" s="120"/>
      <c r="I19" s="121"/>
      <c r="J19" s="122"/>
    </row>
    <row r="20" spans="1:10" ht="25.5" customHeight="1">
      <c r="A20" s="42">
        <v>7</v>
      </c>
      <c r="B20" s="52" t="s">
        <v>22</v>
      </c>
      <c r="C20" s="98" t="s">
        <v>23</v>
      </c>
      <c r="D20" s="55">
        <v>3049.95</v>
      </c>
      <c r="E20" s="43" t="s">
        <v>24</v>
      </c>
      <c r="F20" s="7"/>
      <c r="G20" s="123">
        <v>18</v>
      </c>
      <c r="H20" s="48">
        <f>F20*G20</f>
        <v>0</v>
      </c>
      <c r="I20" s="3"/>
      <c r="J20" s="96">
        <f>H20*(1+I20)</f>
        <v>0</v>
      </c>
    </row>
    <row r="21" spans="1:10" ht="25.5" customHeight="1">
      <c r="A21" s="42">
        <v>8</v>
      </c>
      <c r="B21" s="52" t="s">
        <v>16</v>
      </c>
      <c r="C21" s="98" t="s">
        <v>17</v>
      </c>
      <c r="D21" s="55" t="s">
        <v>13</v>
      </c>
      <c r="E21" s="43" t="s">
        <v>24</v>
      </c>
      <c r="F21" s="7"/>
      <c r="G21" s="124">
        <v>6</v>
      </c>
      <c r="H21" s="51">
        <f>F21*G21</f>
        <v>0</v>
      </c>
      <c r="I21" s="13"/>
      <c r="J21" s="49">
        <f>H21*(1+I21)</f>
        <v>0</v>
      </c>
    </row>
    <row r="22" spans="1:10" ht="25.5" customHeight="1">
      <c r="A22" s="125">
        <v>9</v>
      </c>
      <c r="B22" s="126" t="s">
        <v>25</v>
      </c>
      <c r="C22" s="127" t="s">
        <v>26</v>
      </c>
      <c r="D22" s="128">
        <v>1212.3</v>
      </c>
      <c r="E22" s="129" t="s">
        <v>24</v>
      </c>
      <c r="F22" s="7"/>
      <c r="G22" s="130">
        <v>18</v>
      </c>
      <c r="H22" s="48">
        <f>F22*G22</f>
        <v>0</v>
      </c>
      <c r="I22" s="3"/>
      <c r="J22" s="96">
        <f t="shared" ref="J22:J30" si="2">H22*(1+I22)</f>
        <v>0</v>
      </c>
    </row>
    <row r="23" spans="1:10" ht="25.5" customHeight="1">
      <c r="A23" s="42">
        <v>10</v>
      </c>
      <c r="B23" s="131" t="s">
        <v>27</v>
      </c>
      <c r="C23" s="132" t="s">
        <v>28</v>
      </c>
      <c r="D23" s="133" t="s">
        <v>13</v>
      </c>
      <c r="E23" s="134" t="s">
        <v>24</v>
      </c>
      <c r="F23" s="9"/>
      <c r="G23" s="135">
        <v>3</v>
      </c>
      <c r="H23" s="51">
        <f t="shared" ref="H23:H30" si="3">F23*G23</f>
        <v>0</v>
      </c>
      <c r="I23" s="14"/>
      <c r="J23" s="96">
        <f t="shared" si="2"/>
        <v>0</v>
      </c>
    </row>
    <row r="24" spans="1:10" ht="25.5" customHeight="1">
      <c r="A24" s="42">
        <v>11</v>
      </c>
      <c r="B24" s="52" t="s">
        <v>29</v>
      </c>
      <c r="C24" s="98" t="s">
        <v>30</v>
      </c>
      <c r="D24" s="55" t="s">
        <v>13</v>
      </c>
      <c r="E24" s="47" t="s">
        <v>24</v>
      </c>
      <c r="F24" s="7"/>
      <c r="G24" s="123">
        <v>6</v>
      </c>
      <c r="H24" s="51">
        <f t="shared" si="3"/>
        <v>0</v>
      </c>
      <c r="I24" s="3"/>
      <c r="J24" s="96">
        <f t="shared" si="2"/>
        <v>0</v>
      </c>
    </row>
    <row r="25" spans="1:10" ht="31.5" customHeight="1">
      <c r="A25" s="125">
        <v>12</v>
      </c>
      <c r="B25" s="136" t="s">
        <v>31</v>
      </c>
      <c r="C25" s="137" t="s">
        <v>32</v>
      </c>
      <c r="D25" s="53">
        <v>3413.62</v>
      </c>
      <c r="E25" s="138" t="s">
        <v>24</v>
      </c>
      <c r="F25" s="10"/>
      <c r="G25" s="139">
        <v>3</v>
      </c>
      <c r="H25" s="51">
        <f t="shared" si="3"/>
        <v>0</v>
      </c>
      <c r="I25" s="13"/>
      <c r="J25" s="96">
        <f t="shared" si="2"/>
        <v>0</v>
      </c>
    </row>
    <row r="26" spans="1:10" ht="25.5" customHeight="1">
      <c r="A26" s="42">
        <v>13</v>
      </c>
      <c r="B26" s="136" t="s">
        <v>33</v>
      </c>
      <c r="C26" s="98" t="s">
        <v>34</v>
      </c>
      <c r="D26" s="53" t="s">
        <v>96</v>
      </c>
      <c r="E26" s="138" t="s">
        <v>24</v>
      </c>
      <c r="F26" s="10"/>
      <c r="G26" s="139">
        <v>1</v>
      </c>
      <c r="H26" s="51">
        <f t="shared" si="3"/>
        <v>0</v>
      </c>
      <c r="I26" s="13"/>
      <c r="J26" s="96">
        <f t="shared" si="2"/>
        <v>0</v>
      </c>
    </row>
    <row r="27" spans="1:10" ht="31.5" customHeight="1">
      <c r="A27" s="42">
        <v>14</v>
      </c>
      <c r="B27" s="138" t="s">
        <v>35</v>
      </c>
      <c r="C27" s="140" t="s">
        <v>97</v>
      </c>
      <c r="D27" s="53">
        <f>7711.77+727.17</f>
        <v>8438.94</v>
      </c>
      <c r="E27" s="141" t="s">
        <v>24</v>
      </c>
      <c r="F27" s="10"/>
      <c r="G27" s="142">
        <v>6</v>
      </c>
      <c r="H27" s="48">
        <f t="shared" si="3"/>
        <v>0</v>
      </c>
      <c r="I27" s="3"/>
      <c r="J27" s="96">
        <f t="shared" si="2"/>
        <v>0</v>
      </c>
    </row>
    <row r="28" spans="1:10" ht="25.5" customHeight="1">
      <c r="A28" s="125">
        <v>15</v>
      </c>
      <c r="B28" s="138" t="s">
        <v>36</v>
      </c>
      <c r="C28" s="140" t="s">
        <v>85</v>
      </c>
      <c r="D28" s="53">
        <v>429.39</v>
      </c>
      <c r="E28" s="138" t="s">
        <v>24</v>
      </c>
      <c r="F28" s="10"/>
      <c r="G28" s="142">
        <v>75</v>
      </c>
      <c r="H28" s="51">
        <f t="shared" si="3"/>
        <v>0</v>
      </c>
      <c r="I28" s="15"/>
      <c r="J28" s="96">
        <f t="shared" si="2"/>
        <v>0</v>
      </c>
    </row>
    <row r="29" spans="1:10" ht="25.5" customHeight="1">
      <c r="A29" s="42">
        <v>16</v>
      </c>
      <c r="B29" s="52" t="s">
        <v>37</v>
      </c>
      <c r="C29" s="98" t="s">
        <v>38</v>
      </c>
      <c r="D29" s="55">
        <v>10500</v>
      </c>
      <c r="E29" s="43" t="s">
        <v>24</v>
      </c>
      <c r="F29" s="7"/>
      <c r="G29" s="123">
        <v>6</v>
      </c>
      <c r="H29" s="51">
        <f t="shared" si="3"/>
        <v>0</v>
      </c>
      <c r="I29" s="3"/>
      <c r="J29" s="96">
        <f t="shared" si="2"/>
        <v>0</v>
      </c>
    </row>
    <row r="30" spans="1:10" ht="39" customHeight="1" thickBot="1">
      <c r="A30" s="99">
        <v>17</v>
      </c>
      <c r="B30" s="143"/>
      <c r="C30" s="144" t="s">
        <v>39</v>
      </c>
      <c r="D30" s="145"/>
      <c r="E30" s="146" t="s">
        <v>40</v>
      </c>
      <c r="F30" s="11"/>
      <c r="G30" s="147">
        <v>300</v>
      </c>
      <c r="H30" s="105">
        <f t="shared" si="3"/>
        <v>0</v>
      </c>
      <c r="I30" s="16"/>
      <c r="J30" s="106">
        <f t="shared" si="2"/>
        <v>0</v>
      </c>
    </row>
    <row r="31" spans="1:10" ht="25.5" customHeight="1" thickTop="1" thickBot="1">
      <c r="A31" s="107" t="s">
        <v>93</v>
      </c>
      <c r="B31" s="108"/>
      <c r="C31" s="108"/>
      <c r="D31" s="108"/>
      <c r="E31" s="108"/>
      <c r="F31" s="108"/>
      <c r="G31" s="109"/>
      <c r="H31" s="60">
        <f>SUM(H20:H30)</f>
        <v>0</v>
      </c>
      <c r="I31" s="61" t="s">
        <v>41</v>
      </c>
      <c r="J31" s="113">
        <f>SUM(J20:J30)</f>
        <v>0</v>
      </c>
    </row>
    <row r="32" spans="1:10" ht="16.5" thickBot="1">
      <c r="A32" s="148"/>
      <c r="B32" s="68"/>
      <c r="C32" s="68"/>
      <c r="D32" s="68"/>
      <c r="E32" s="68"/>
      <c r="F32" s="68"/>
      <c r="G32" s="68"/>
      <c r="H32" s="68"/>
      <c r="I32" s="149"/>
      <c r="J32" s="150"/>
    </row>
    <row r="33" spans="1:10" ht="26.25" customHeight="1" thickBot="1">
      <c r="A33" s="151" t="s">
        <v>94</v>
      </c>
      <c r="B33" s="152"/>
      <c r="C33" s="152"/>
      <c r="D33" s="152"/>
      <c r="E33" s="152"/>
      <c r="F33" s="152"/>
      <c r="G33" s="153"/>
      <c r="H33" s="154">
        <f>H31+H18</f>
        <v>0</v>
      </c>
      <c r="I33" s="155" t="s">
        <v>41</v>
      </c>
      <c r="J33" s="156">
        <f>J18+J31</f>
        <v>0</v>
      </c>
    </row>
    <row r="34" spans="1:10" ht="16.5" thickBot="1">
      <c r="A34" s="18"/>
      <c r="B34" s="18"/>
      <c r="C34" s="18"/>
      <c r="D34" s="18"/>
      <c r="E34" s="18"/>
      <c r="F34" s="18"/>
      <c r="G34" s="18"/>
      <c r="H34" s="18"/>
      <c r="I34" s="21"/>
      <c r="J34" s="22"/>
    </row>
    <row r="35" spans="1:10" ht="15.75">
      <c r="A35" s="63" t="s">
        <v>76</v>
      </c>
      <c r="B35" s="64"/>
      <c r="C35" s="64"/>
      <c r="D35" s="64"/>
      <c r="E35" s="64"/>
      <c r="F35" s="64"/>
      <c r="G35" s="64"/>
      <c r="H35" s="64"/>
      <c r="I35" s="65"/>
      <c r="J35" s="66"/>
    </row>
    <row r="36" spans="1:10" ht="15.75">
      <c r="A36" s="157" t="s">
        <v>75</v>
      </c>
      <c r="B36" s="158"/>
      <c r="C36" s="158"/>
      <c r="D36" s="158"/>
      <c r="E36" s="158"/>
      <c r="F36" s="158"/>
      <c r="G36" s="158"/>
      <c r="H36" s="158"/>
      <c r="I36" s="158"/>
      <c r="J36" s="159"/>
    </row>
    <row r="37" spans="1:10" ht="16.5" thickBot="1">
      <c r="A37" s="71" t="s">
        <v>95</v>
      </c>
      <c r="B37" s="72"/>
      <c r="C37" s="72"/>
      <c r="D37" s="72"/>
      <c r="E37" s="72"/>
      <c r="F37" s="72"/>
      <c r="G37" s="72"/>
      <c r="H37" s="72"/>
      <c r="I37" s="72"/>
      <c r="J37" s="73"/>
    </row>
    <row r="38" spans="1:10" ht="15.75">
      <c r="A38" s="160"/>
      <c r="B38" s="160"/>
      <c r="C38" s="160"/>
      <c r="D38" s="160"/>
      <c r="E38" s="160"/>
      <c r="F38" s="160"/>
      <c r="G38" s="160"/>
      <c r="H38" s="160"/>
      <c r="I38" s="160"/>
      <c r="J38" s="160"/>
    </row>
    <row r="39" spans="1:10" ht="15.75">
      <c r="A39" s="160"/>
      <c r="B39" s="160"/>
      <c r="C39" s="160"/>
      <c r="D39" s="161"/>
      <c r="E39" s="160"/>
      <c r="F39" s="160"/>
      <c r="G39" s="160"/>
      <c r="H39" s="160"/>
      <c r="I39" s="160"/>
      <c r="J39" s="160"/>
    </row>
    <row r="40" spans="1:10" ht="15.75">
      <c r="A40" s="74"/>
      <c r="B40" s="74"/>
      <c r="C40" s="74"/>
      <c r="D40" s="74"/>
      <c r="E40" s="74"/>
      <c r="F40" s="74"/>
      <c r="G40" s="74"/>
      <c r="H40" s="74"/>
      <c r="I40" s="74"/>
      <c r="J40" s="18"/>
    </row>
    <row r="41" spans="1:10" ht="15.75">
      <c r="A41" s="74"/>
      <c r="B41" s="74"/>
      <c r="C41" s="74"/>
      <c r="D41" s="74"/>
      <c r="E41" s="74"/>
      <c r="F41" s="74"/>
      <c r="G41" s="74"/>
      <c r="H41" s="74"/>
      <c r="I41" s="74"/>
      <c r="J41" s="68"/>
    </row>
    <row r="42" spans="1:10" ht="15.75">
      <c r="A42" s="74"/>
      <c r="B42" s="74"/>
      <c r="C42" s="23" t="s">
        <v>61</v>
      </c>
      <c r="D42" s="77"/>
      <c r="E42" s="77"/>
      <c r="F42" s="77"/>
      <c r="G42" s="77"/>
      <c r="H42" s="77"/>
      <c r="I42" s="77"/>
      <c r="J42" s="68"/>
    </row>
    <row r="43" spans="1:10" ht="15.75">
      <c r="J43" s="5"/>
    </row>
    <row r="44" spans="1:10" ht="15.75">
      <c r="D44" s="12"/>
      <c r="J44" s="1"/>
    </row>
    <row r="45" spans="1:10" ht="15.75">
      <c r="J45" s="5"/>
    </row>
    <row r="46" spans="1:10" ht="15.75">
      <c r="J46" s="1"/>
    </row>
  </sheetData>
  <sheetProtection algorithmName="SHA-512" hashValue="+e6q16qlNK1UIaL+QmF+UZloM3vyKKRMTNh+1o+iInoO9Gsa424P492qgJkSB1wpefVJUEngjketcLAmAh7zDg==" saltValue="/98mAsy6sCGyj8e0Q4AXPA==" spinCount="100000" sheet="1" objects="1" scenarios="1"/>
  <mergeCells count="8">
    <mergeCell ref="A37:J37"/>
    <mergeCell ref="D42:I42"/>
    <mergeCell ref="H1:J1"/>
    <mergeCell ref="A31:G31"/>
    <mergeCell ref="A33:G33"/>
    <mergeCell ref="A36:J36"/>
    <mergeCell ref="A18:C18"/>
    <mergeCell ref="A4:J4"/>
  </mergeCells>
  <pageMargins left="0.25" right="0.25" top="0.75" bottom="0.75" header="0.3" footer="0.3"/>
  <pageSetup paperSize="9" scale="70" fitToHeight="0" orientation="landscape"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čiščenje Dunajska 48</vt:lpstr>
      <vt:lpstr>čiščenje Palača DSU</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Koković</dc:creator>
  <cp:lastModifiedBy>Maja Koković</cp:lastModifiedBy>
  <cp:lastPrinted>2022-01-10T11:23:46Z</cp:lastPrinted>
  <dcterms:created xsi:type="dcterms:W3CDTF">2017-12-22T09:12:48Z</dcterms:created>
  <dcterms:modified xsi:type="dcterms:W3CDTF">2022-01-10T13:37:38Z</dcterms:modified>
</cp:coreProperties>
</file>